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6380" windowHeight="8130"/>
  </bookViews>
  <sheets>
    <sheet name="purchased - other than optics" sheetId="1" r:id="rId1"/>
    <sheet name="list2" sheetId="2" state="hidden" r:id="rId2"/>
    <sheet name="List1" sheetId="3" r:id="rId3"/>
  </sheets>
  <definedNames>
    <definedName name="_xlnm._FilterDatabase" localSheetId="0" hidden="1">'purchased - other than optics'!$A$1:$ALD$278</definedName>
  </definedNames>
  <calcPr calcId="145621"/>
</workbook>
</file>

<file path=xl/calcChain.xml><?xml version="1.0" encoding="utf-8"?>
<calcChain xmlns="http://schemas.openxmlformats.org/spreadsheetml/2006/main">
  <c r="I280" i="1"/>
  <c r="I3" l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</calcChain>
</file>

<file path=xl/sharedStrings.xml><?xml version="1.0" encoding="utf-8"?>
<sst xmlns="http://schemas.openxmlformats.org/spreadsheetml/2006/main" count="863" uniqueCount="708">
  <si>
    <t>Č. položky_old</t>
  </si>
  <si>
    <t>Č. položky</t>
  </si>
  <si>
    <t>Název typového vzorku</t>
  </si>
  <si>
    <t>Popis vzoku</t>
  </si>
  <si>
    <t>Nerezová tyčka 20</t>
  </si>
  <si>
    <t>Nerezová tyčka o průměrem 1/2" a délce 20 mm z jedné strany závit M4 z druhé M6</t>
  </si>
  <si>
    <t>Nerezová tyčka 30</t>
  </si>
  <si>
    <t>Nerezová tyčka o průměrem 1/2" a délce 30 mm z jedné strany závit M4 z druhé M6</t>
  </si>
  <si>
    <t>Nerezová tyčka 40</t>
  </si>
  <si>
    <t>Nerezová tyčka o průměrem 1/2" a délce 40 mm z jedné strany závit M4 z druhé M6</t>
  </si>
  <si>
    <t>Nerezová tyčka 50</t>
  </si>
  <si>
    <t>Nerezová tyčka o průměrem 1/2" a délce 50 mm z jedné strany závit M4 z druhé M6</t>
  </si>
  <si>
    <t>Nerezová tyčka 75</t>
  </si>
  <si>
    <t>Nerezová tyčka o průměrem 1/2" a délce 75 mm z jedné strany závit M4 z druhé M6</t>
  </si>
  <si>
    <t>Nerezová tyčka 100</t>
  </si>
  <si>
    <t>Nerezová tyčka o průměrem 1/2" a délce 100 mm z jedné strany závit M4 z druhé M6</t>
  </si>
  <si>
    <t>Nerezová tyčka 150</t>
  </si>
  <si>
    <t>Nerezová tyčka o průměrem 1/2" a délce 150 mm z jedné strany závit M4 z druhé M6</t>
  </si>
  <si>
    <t>Nerezová tyčka 200</t>
  </si>
  <si>
    <t>Nerezová tyčka o průměrem 1/2" a délce 200 mm z jedné strany závit M4 z druhé M6</t>
  </si>
  <si>
    <t>Nerezová tyčka 250</t>
  </si>
  <si>
    <t>Nerezová tyčka o průměrem 1/2" a délce 250 mm z jedné strany závit M4 z druhé M6</t>
  </si>
  <si>
    <t>Nerezová tyčka 300</t>
  </si>
  <si>
    <t>Nerezová tyčka o průměrem 1/2" a délce 300 mm z jedné strany závit M4 z druhé M6</t>
  </si>
  <si>
    <t>Zarážka</t>
  </si>
  <si>
    <t>Posuvná zarážka na 1/2" tyčku v metrickém provedení</t>
  </si>
  <si>
    <t>Nástavec</t>
  </si>
  <si>
    <t>Nástavec pro nerezovou tyčku o průměru 1/2", který zabrání její rotaci vůči drážce sloupcového držáku</t>
  </si>
  <si>
    <t>Spojka zakončovací</t>
  </si>
  <si>
    <t>Pravoúhlá spojka umožňující kolmé napojení jedné 1/2" tyčky optického držáku na konec druhé (metrické rozměry závitů)</t>
  </si>
  <si>
    <t>Spojka 90°</t>
  </si>
  <si>
    <t>Pravoúhlá spojka (metrické rozměry závitů) - pro zafixování dvou 1/2" tyček optických držáků kolmo k sobě při umístění vedle sebe</t>
  </si>
  <si>
    <t>Spojka 360°</t>
  </si>
  <si>
    <t>Otočná spojka s metrickým závitem, umožňuje nastavit vzájemnou polohu dvou 1/2" tyček opt.držáků pod jakýmkoliv úhlem, s oddělenou aretací</t>
  </si>
  <si>
    <t>Sklopitelný nástavec</t>
  </si>
  <si>
    <t>Sklopitelný (90°) nástavec pro držák optiky, metrický systém, závit M4 pro upěvnění držáku optiky a M6 pro upevnění k podstavci</t>
  </si>
  <si>
    <t>Sloupcový držák 30</t>
  </si>
  <si>
    <t>Sloupcový držák 1/2" tyčky s kontaktní drážkou, která zaručuje vysokou stabilitu o délce ~30mm, a šroubem s plunžrem pro snadné nastavení a metrickým imbusem, na spodní části závit M6 pro montáž k základně</t>
  </si>
  <si>
    <t>Sloupcový držák 40</t>
  </si>
  <si>
    <t>Sloupcový držák 1/2" tyčky s kontaktní drážkou, která zaručuje vysokou stabilitu o délce ~40mm, a šroubem s plunžrem pro snadné nastavení a metrickým imbusem, na spodní části závit M6 pro montáž k základně</t>
  </si>
  <si>
    <t>Sloupcový držák 50</t>
  </si>
  <si>
    <t>Sloupcový držák 1/2" tyčky s kontaktní drážkou, která zaručuje vysokou stabilitu o délce ~50,8mm, a šroubem s plunžrem pro snadné nastavení a metrickým imbusem, na spodní části závit M6 pro montáž k základně</t>
  </si>
  <si>
    <t>Sloupcový držák 75</t>
  </si>
  <si>
    <t>Sloupcový držák 1/2" tyčky s kontaktní drážkou, která zaručuje vysokou stabilitu o délce ~75mm, a šroubem s plunžrem pro snadné nastavení a metrickým imbusem, na spodní části závit M6 pro montáž k základně</t>
  </si>
  <si>
    <t>Sloupcový držák 100</t>
  </si>
  <si>
    <t>Sloupcový držák 1/2" tyčky s kontaktní drážkou, která zaručuje vysokou stabilitu o délce ~100 mm, a šroubem s plunžrem pro snadné nastavení a metrickým imbusem, na spodní části závit M6 pro montáž k základně</t>
  </si>
  <si>
    <t>Sloupcový držák 150</t>
  </si>
  <si>
    <t>Sloupcový držák 1/2" tyčky s kontaktní drážkou, která zaručuje vysokou stabilitu o délce ~150mm, a šroubem s plunžrem pro snadné nastavení a metrickým imbusem, na spodní části závit M6 pro montáž k základně</t>
  </si>
  <si>
    <t>Základna A</t>
  </si>
  <si>
    <t>základna pod sloupek pro přichycení "clamp" která se přichycuje závitem M6 k sloupcovému držáku</t>
  </si>
  <si>
    <t>BE1/M</t>
  </si>
  <si>
    <t>Základna B</t>
  </si>
  <si>
    <t>Základna pro přichycení ke stolu se zapuštěnou dírou pro imbusový šroub M6 s válcovou hlavou a dvěma drážkami pro šroub M6 o délce min. 25 mm v jedné ose s dírou</t>
  </si>
  <si>
    <t>Základna C</t>
  </si>
  <si>
    <t>Základna pro přichycení ke stolu se zapuštěnou dírou pro imbusový šroub M6 s válcovou hlavou a jednou drážkou pro šroub M6 o délce min. 27 mm</t>
  </si>
  <si>
    <t>Základna D</t>
  </si>
  <si>
    <t>Základna pro přichycení ke stolu se zapuštěnou dírou pro imbusový šroub M6 s válcovou hlavou uprostřed dvou drážek pro šroub M6 o délce min. 25 mm, které jsou paralelně vůči sobě a vzdálené od sebe 50 mm</t>
  </si>
  <si>
    <t>Základna E</t>
  </si>
  <si>
    <t>Základna pro přichycení ke stolu se zapuštěnou dírou pro imbusový šroub M6 s válcovou hlavou uprostřed dvou drážek pro šroub M6 které jsou od sebe vzdáleny 50 mm a dovolují rotaci vůči středové díře o 90°</t>
  </si>
  <si>
    <t>Základna F</t>
  </si>
  <si>
    <t>Základna pro přichycení ke stolu s magnety se zapuštěnou dírou pro imbusový šroub M6 s válcovou hlavou a dvěma drážkami pro šroub M6 o délce min. 25 mm v jedné ose s dírou</t>
  </si>
  <si>
    <t>BA1R/M</t>
  </si>
  <si>
    <t>Základna G</t>
  </si>
  <si>
    <t>základna pro přichycení ke stolu s magnety se zapuštěnou dírou pro imbusový šroub M6 s válcovou hlavou a jednou drážkou pro šroub M6 o délce min. 27 mm</t>
  </si>
  <si>
    <t>BA1SR/M</t>
  </si>
  <si>
    <t>Svorka 1</t>
  </si>
  <si>
    <t>Svorka s vysokou tuhostí pro upnutí základny k opt. stolu mimo rozteč závitů, výškově stavitelná pomocí šroubu se závitem M6, rozměry např. 16 x 16 x 76 mm</t>
  </si>
  <si>
    <t>Svorka 2</t>
  </si>
  <si>
    <t>Svorka s normální tuhostí pro upnutí základny k opt. stolu mimo rozteč závitů, výškově stavitelná pomocí šroubu se závitem M6, rozměry např. 10 x 13 x 51 mm</t>
  </si>
  <si>
    <t>L-svorka</t>
  </si>
  <si>
    <t>Svorka tvaru L s vysokou tuhostí pro upnutí základny k opt. stolu mimo rozteč závitů, rozměry např. 19 x 19 x 51 mm</t>
  </si>
  <si>
    <t>CL5</t>
  </si>
  <si>
    <t>Sloupcový držák 1/2" tyčky s kontaktní drážkou, která zaručuje vysokou stabilitu o délce ~35mm, a šroubem s plunžrem pro snadné nastavení a metrickým imbusem, na spodní části rozšířená základna pro přichycení klemou ke stolu ve které jsou magnety pro dočasnou montáž</t>
  </si>
  <si>
    <t>Sloupcový držák 45</t>
  </si>
  <si>
    <t>Sloupcový držák 1/2" tyčky s kontaktní drážkou, která zaručuje vysokou stabilitu o délce ~45mm, a šroubem s plunžrem pro snadné nastavení a metrickým imbusem, na spodní části rozšířená základna pro přichycení klemou ke stolu ve které jsou magnety pro dočasnou montáž</t>
  </si>
  <si>
    <t>Sloupcový držák 55</t>
  </si>
  <si>
    <t>Sloupcový držák 1/2" tyčky s kontaktní drážkou, která zaručuje vysokou stabilitu o délce ~55mm, a šroubem s plunžrem pro snadné nastavení a metrickým imbusem, na spodní části rozšířená základna pro přichycení klemou ke stolu ve které jsou magnety pro dočasnou montáž</t>
  </si>
  <si>
    <t>Sloupcový držák 80</t>
  </si>
  <si>
    <t>Sloupcový držák 1/2" tyčky s kontaktní drážkou, která zaručuje vysokou stabilitu o délce ~80mm, a šroubem s plunžrem pro snadné nastavení a metrickým imbusem, na spodní části rozšířená základna pro přichycení klemou ke stolu ve které jsou magnety pro dočasnou montáž</t>
  </si>
  <si>
    <t>Sloupcový držák 105</t>
  </si>
  <si>
    <t>Sloupcový držák 1/2" tyčky s kontaktní drážkou, která zaručuje vysokou stabilitu o délce ~105mm, a šroubem s plunžrem pro snadné nastavení a metrickým imbusem, na spodní části rozšířená základna pro přichycení klemou ke stolu ve které jsou magnety pro dočasnou montáž</t>
  </si>
  <si>
    <t>Sloupcový držák 155</t>
  </si>
  <si>
    <t>Sloupcový držák 1/2" tyčky s kontaktní drážkou, která zaručuje vysokou stabilitu o délce ~155mm, a šroubem s plunžrem pro snadné nastavení a metrickým imbusem, na spodní části rozšířená základna pro přichycení klemou ke stolu ve které jsou magnety pro dočasnou montáž</t>
  </si>
  <si>
    <t>Šrouby</t>
  </si>
  <si>
    <t>Šrouby M6x1.0, 5mm, na imbus  klíč,  ke sloupcovým držákům pro pevné zafixování tyčky v držáku.</t>
  </si>
  <si>
    <t>Pevný sloupek 12,5/M6</t>
  </si>
  <si>
    <t>Pevný sloupek o průměru ~1" se závitem M6 z obou stran a výškou 12,5 mm na jedné straně zesílený prstenec pro přichycení upínací vidlicí ("clamping fork") k optickému stolu, včetně redukce na M4</t>
  </si>
  <si>
    <t>RS05P/M</t>
  </si>
  <si>
    <t>Pevný sloupek 19/M6</t>
  </si>
  <si>
    <t>Pevný sloupek o průměru ~1" se závitem M6 z obou stran a výškou 19 mm na jedné straně zesílený prstenec pro přichycení upínací vidlicí ("clamping fork") k optickému stolu, včetně redukce na M4</t>
  </si>
  <si>
    <t>RS075P/M</t>
  </si>
  <si>
    <t>Pevný sloupek 25/M6</t>
  </si>
  <si>
    <t>Pevný sloupek o průměru ~1" se závitem M6 z obou stran a výškou 25 mm na jedné straně zesílený prstenec pro přichycení upínací vidlicí ("clamping fork") k optickému stolu, včetně redukce na M4</t>
  </si>
  <si>
    <t>RS1P/M</t>
  </si>
  <si>
    <t>Pevný sloupek 38/M6</t>
  </si>
  <si>
    <t>Pevný sloupek o průměru ~1" se závitem M6 z obou stran a výškou 38 mm na jedné straně zesílený prstenec pro přichycení upínací vidlicí ("clamping fork") k optickému stolu, včetně redukce na M4</t>
  </si>
  <si>
    <t>RS1.5P/M</t>
  </si>
  <si>
    <t>Pevný sloupek 50/M6</t>
  </si>
  <si>
    <t>Pevný sloupek o průměru ~1" se závitem M6 z obou stran a výškou 50 mm na jedné straně zesílený prstenec pro přichycení upínací vidlicí ("clamping fork") k optickému stolu, včetně redukce na M4</t>
  </si>
  <si>
    <t>RS2P/M</t>
  </si>
  <si>
    <t>Pevný sloupek 75/M6</t>
  </si>
  <si>
    <t>Pevný sloupek o průměru ~1" se závitem M6 z obou stran a výškou 75 mm na jedné straně zesílený prstenec pro přichycení upínací vidlicí ("clamping fork") k optickému stolu, včetně redukce na M4</t>
  </si>
  <si>
    <t>RS3P/M</t>
  </si>
  <si>
    <t>Pevný sloupek 100/M6</t>
  </si>
  <si>
    <t>Pevný sloupek o průměru ~1" se závitem M6 z obou stran a výškou 100 mm na jedné straně zesílený prstenec pro přichycení upínací vidlicí ("clamping fork") k optickému stolu, včetně redukce na M4</t>
  </si>
  <si>
    <t>RS4P/M</t>
  </si>
  <si>
    <t>Pevný sloupek 12,5/M4</t>
  </si>
  <si>
    <t>Pevný sloupek o průměru ~1" se závitem M4 z obou stran a výškou 12,5 mm na jedné straně zesílený prstenec pro přichycení upínací vidlicí ("clamping fork") k optickému stolu</t>
  </si>
  <si>
    <t>Pevný sloupek 19/M4</t>
  </si>
  <si>
    <t>Pevný sloupek o průměru ~1" se závitem M4 z obou stran a výškou 19 mm na jedné straně zesílený prstenec pro přichycení upínací vidlicí ("clamping fork") k optickému stolu</t>
  </si>
  <si>
    <t>Pevný sloupek 25/M4</t>
  </si>
  <si>
    <t>Pevný sloupek o průměru ~1" se závitem M4 z obou stran a výškou 25 mm na jedné straně zesílený prstenec pro přichycení upínací vidlicí ("clamping fork") k optickému stolu</t>
  </si>
  <si>
    <t>Pevný sloupek 38/M4</t>
  </si>
  <si>
    <t>Pevný sloupek o průměru ~1" se závitem M4 z obou stran a výškou 38 mm na jedné straně zesílený prstenec pro přichycení upínací vidlicí ("clamping fork") k optickému stolu</t>
  </si>
  <si>
    <t>Pevný sloupek 50/M4</t>
  </si>
  <si>
    <t>Pevný sloupek o průměru ~1" se závitem M4 z obou stran a výškou 50 mm na jedné straně zesílený prstenec pro přichycení upínací vidlicí ("clamping fork") k optickému stolu</t>
  </si>
  <si>
    <t>Pevný sloupek 75/M4</t>
  </si>
  <si>
    <t>Pevný sloupek o průměru ~1" se závitem M4 z obou stran a výškou 75 mm na jedné straně zesílený prstenec pro přichycení upínací vidlicí ("clamping fork") k optickému stolu</t>
  </si>
  <si>
    <t>Pevný sloupek 100/M4</t>
  </si>
  <si>
    <t>Pevný sloupek o průměru ~1" se závitem M4 z obou stran a výškou 100 mm na jedné straně zesílený prstenec pro přichycení upínací vidlicí ("clamping fork") k optickému stolu</t>
  </si>
  <si>
    <t>Distanční podložka 3</t>
  </si>
  <si>
    <t>Distanční podložka o průměru ~1" s centrální dírou pro šroub M4 a výškou 3 mm</t>
  </si>
  <si>
    <t>Distanční podložka 5</t>
  </si>
  <si>
    <t>Distanční podložka o průměru ~1" s centrální dírou pro šroub M4 a výškou 5 mm</t>
  </si>
  <si>
    <t>Distanční podložka 8</t>
  </si>
  <si>
    <t>Distanční podložka o průměru ~1" s centrální dírou pro šroub M4 a výškou 8 mm</t>
  </si>
  <si>
    <t>Distanční podložka 10</t>
  </si>
  <si>
    <t>Distanční podložka o průměru ~1" s centrální dírou pro šroub M4 a výškou 10 mm</t>
  </si>
  <si>
    <t>Kinematická odjímatelná základna</t>
  </si>
  <si>
    <t>Kinematická odjímatelná základna ze dvou částí magneticky spojených rozměrech ~1" × 1" každá z nich s centrální montážní dírou pro šroub M6 válcová imbusová hlava, s uhlovou opakovatelností složení 1 µrad</t>
  </si>
  <si>
    <t>KB25/M</t>
  </si>
  <si>
    <t>Upínací vidlice 35</t>
  </si>
  <si>
    <t>Upínací vidlice pro přichycení sloupků s rozšířenou základnou k optickému stolu s drážkou pro šroub M6 a válcovou imbusovou hlavou, délka drážky min. 35 mm</t>
  </si>
  <si>
    <t>Upínací vidlice 25</t>
  </si>
  <si>
    <t>Upínací vidlice pro přichycení sloupků s rozšířenou základnou k optickému stolu s drážkou pro šroub M6 a válcovou imbusovou hlavou, délka drážky min. 25 mm</t>
  </si>
  <si>
    <t>Upínací vidlice 44</t>
  </si>
  <si>
    <t>Upínací vidlice pro přichycení sloupků s rozšířenou základnou k optickému stolu s drážkou pro šroub M6 a válcovou imbusovou hlavou, délka drážky min. 44 mm</t>
  </si>
  <si>
    <t>Optická deska 150</t>
  </si>
  <si>
    <t>Optická hliníková deska 150x150mm, černá,  s vnitřními závity M6x1,0 , rozteč 25 mm</t>
  </si>
  <si>
    <t>Optická deska 300</t>
  </si>
  <si>
    <t>Optická hliníková deska 300x300mm, černá,  s vnitřními závity M6x1,0 , rozteč 25 mm</t>
  </si>
  <si>
    <t>Optická deska 600</t>
  </si>
  <si>
    <t>Optická hliníková deska 300x600mm, černá,  s vnitřními závity M6x1,0 , rozteč 25 mm</t>
  </si>
  <si>
    <t>Klecový systém: Nerezová tyčka Ø6 mm</t>
  </si>
  <si>
    <t>Nerezová tyčka pro klecový systém, délka 24", Ø6 mm, stavěcí šrouby 4-40</t>
  </si>
  <si>
    <t>Klecový systém: Spojka 90°</t>
  </si>
  <si>
    <t>Spojka 90° pro tyčky klecového systému</t>
  </si>
  <si>
    <t>Klecový systém: Zarážka  Ø6 mm</t>
  </si>
  <si>
    <t>Zarážka  pro tyčky Ø6 mm</t>
  </si>
  <si>
    <t>Klecový systém: Otočná spojka</t>
  </si>
  <si>
    <t>Otočná spojka pro klecový systém</t>
  </si>
  <si>
    <t>Klecový systém: Destička</t>
  </si>
  <si>
    <t>Destička pro klecový systém, velikost 71mmx71mm, 4x závit M4, s otvorem se závitem SM2 pro 2" optiku, včetně pojistného kroužku</t>
  </si>
  <si>
    <t>Klecový systém: Kostka</t>
  </si>
  <si>
    <t>Kostka kompatibilní s klecovým systémem, čtyři otvory se závitem SM2 pro 2" optiku, včetně pojistného kroužku, ve dvou protilehlých stěnách čtyři otvory Ø6 mm, v všech ostatních stěnách čtyři závity pro připevnění nerezových tyček klecového systému, rozteč závitů i otvorů 60mm</t>
  </si>
  <si>
    <t>Klecový systém: Kinematický držák optiky kompatibilní s klecovým systémem</t>
  </si>
  <si>
    <t>Kinematický držák optiky kompatibilní s klecovým systémem,Tip/Tilt  ±3°, metrický systém</t>
  </si>
  <si>
    <t>Kolejnice 150</t>
  </si>
  <si>
    <t>Kolejnice na optický stůl, metrický systém, délka 150mm</t>
  </si>
  <si>
    <t>Kolejnice 300</t>
  </si>
  <si>
    <t>Kolejnice na optický stůl, metrický systém, délka 300mm</t>
  </si>
  <si>
    <t>Svorka pro upnutí kolejnice</t>
  </si>
  <si>
    <t>Svorka pro upnutí  kolejnice k opt. stolu mimo rozteč závitů, rozměry např. 9 x 16 x 38 mm</t>
  </si>
  <si>
    <t>Jezdec na kolejnice</t>
  </si>
  <si>
    <t>Jezdec cca 25,4x25,4 mm umožňující připojení sloupcového držáku šroubem M6, kompatib. s kolejnicemi 150 a 300mm</t>
  </si>
  <si>
    <t>Hliníková kolejnice 1</t>
  </si>
  <si>
    <t>Hliníková kolejnice -  délka 1000 mm, čelo 95mmx95mm, cylindrický profil (d=80mm) se čtyřmi vnějšími podélnými výztužnými žebry(dvě a dvě  protilehlá, vzájemně kolmá, tl. 10mm),  v obou čelech kolejnice čtyři vnitřní závity M6 umístěné do čtverce, rozteč 63mm</t>
  </si>
  <si>
    <t>Hliníková kolejnice 2</t>
  </si>
  <si>
    <t>Hliníková kolejnice -  délka 2000 mm,čelo 95mmx95mm, cylindrický profil (d=80mm) se čtyřmi vnějšími podélnými výztužnými žebry(dvě a dvě  protilehlá, vzájemně kolmá, tl. 10mm),  v obou čelech kolejnice čtyři vnitřní závity M6 umístěné do čtverce, rozteč 63mm</t>
  </si>
  <si>
    <t>Hliníková kostka</t>
  </si>
  <si>
    <t>Rohová hliníková kostka, připojitelná k kliníkové kolejnici 1 a 2, velikost 95mmx95mmx95mm, v každé stěně čtyři vnitřní závity M6 umístěné do čtverce, rozteč 63mm</t>
  </si>
  <si>
    <t>Hliníkový jezdec 1</t>
  </si>
  <si>
    <t>Hliníkový jezdec na hliníkovou kolejnici 1 a 2, plocha jezdce 120mmx145mm, systém vnitřních závitů M4 a M5</t>
  </si>
  <si>
    <t>Hliníkový jezdec 2</t>
  </si>
  <si>
    <t>Hliníkový jezdec na hliníkovou kolejnici 1 a 2, plocha jezdce 50mmx145mm, systém vnitřních závitů M4 a M5</t>
  </si>
  <si>
    <t>Sada imbusových šroubováků</t>
  </si>
  <si>
    <t>Sada 6 metrických imbusových šroubováků s kulovou hlavou, velikost 1.5 mm, 2 mm, 2.5 mm, 3 mm, 4 mm, 5 mm</t>
  </si>
  <si>
    <t>Sada šroubů M4</t>
  </si>
  <si>
    <t>Sadane imbusových nerezových šroubů M4x0.7 o délce: 6mm/80ks, 10mm/60ks, 12mm/45ks, 20mm/30ks, 25mm/28ks, 30mm/22ks, 40mm/25ks, matky M4/95ks, podložky M4/250ks, organizér</t>
  </si>
  <si>
    <t>Sada šroubů M6</t>
  </si>
  <si>
    <t>Sada nerezových imbusových šroubů M6x1.0 o délce: 10mm/60ks, 12mm/55ks, 16mm/87ks, 20mm/75ks, 25mm/62ks, 30mm/51ks, 35mm/50ks, 45mm/43ks, stavěcí šrouby (červíky) 12mm/150ks, 20mm/65ks, matky M6/120ks, podložky M6/220ks, organizér</t>
  </si>
  <si>
    <t>Univerzální držák</t>
  </si>
  <si>
    <t>Univerzální držák na destičky (filtry, zaměřování atp.) s přítlačným šroubem, tlouška destiček 0-14.6mm, montážní závit M4</t>
  </si>
  <si>
    <t>Nastavitelný držák optiky</t>
  </si>
  <si>
    <t>Držák optiky s nastavitelnou výškou horní svorky, metrický systém</t>
  </si>
  <si>
    <t>Fixní držák 1" optiky A</t>
  </si>
  <si>
    <t>Fixní držák 1" optiky s volnou aperturou min 23 mm, s vnitřním závitem M4 pro upevnění k nerezové tyčce, včetně přídržného kroužku,</t>
  </si>
  <si>
    <t>Fixní držák 1" optiky B</t>
  </si>
  <si>
    <t>Fixní držák 1" optiky s volnou aperturou min 23 mm, s jedním vnitřním závitem M4 pro upevnění k nerezové tyčce, včetně přídržného kroužku,</t>
  </si>
  <si>
    <t>Fixní držák 2" optiky</t>
  </si>
  <si>
    <t>Fixní držák 2" optiky s volnou aperturou min 48 mm,s vnitřním závitem M4 pro upevnění k nerezové tyčce, včetně přídržného kroužku</t>
  </si>
  <si>
    <t>Držák filtrů</t>
  </si>
  <si>
    <t>Držák dvou opt. filtrů 50mm -"dvouklipsový", do tloušťky filtru 2,5mm</t>
  </si>
  <si>
    <t>Držák filtru sklopitelný</t>
  </si>
  <si>
    <t>Sklopitelný 0-90° držák filtru o průměru 25,4 mm, metrický systém</t>
  </si>
  <si>
    <t>Držák čoček trojbodový</t>
  </si>
  <si>
    <t>Nastavitelný trojbodový držák čočky, průměr 57,90</t>
  </si>
  <si>
    <t>Držák cylindrických čoček</t>
  </si>
  <si>
    <t>Univerzální držák cylindrických čoček s nastavitelnou výškou svorky 0-66 mm</t>
  </si>
  <si>
    <t>Držák  rotační stupnicí</t>
  </si>
  <si>
    <t>Držák s rotační stupnicí, pro optiku průměru 25,4 mm</t>
  </si>
  <si>
    <t>Držák s rotační stupnicí 0.5"</t>
  </si>
  <si>
    <t>Držák s rotační stupnicí pro optiku průměru 12,7 mm včetně pojistného kroužku se závitem SM1RR, jeden vnitřní závit M4 pro upevnění ke stojánku</t>
  </si>
  <si>
    <t>Držák s rotační stupnicí 1"</t>
  </si>
  <si>
    <t>Držák s rotační stupnicí pro optiku průměru 25,4 mm včetně pojistného kroužku se závitem SM1, jeden vnitřní závit M4 pro upevnění ke stojánku</t>
  </si>
  <si>
    <t>Držák s rotační stupnicí 2"</t>
  </si>
  <si>
    <t>Držák s rotační stupnicí pro optiku průměru 50,8 mm včetně pojistného kroužku se závitem SM1, jeden vnitřní závit M4 pro upevnění ke stojánku</t>
  </si>
  <si>
    <t>Držák s rotační stupnicí a mikrometrem</t>
  </si>
  <si>
    <t>Držák s rotační stupnicí 0-360°  pro optiku o průměru 25,4 mm s mikrometrickým donastavením v intervalu ±7° a  rozlišením 5 arcmin .</t>
  </si>
  <si>
    <t>Kinematický držák 0,5"optiky</t>
  </si>
  <si>
    <t>Optomechanický kinematický držák optiky o průměru 0.5" s vysokou stabilitou při změnách teploty, rozlišení 10urad/ot., stavěcí šrouby s imbusovou hlavou, montáž na pevný 1" sloupek</t>
  </si>
  <si>
    <t>POLARIS-K05</t>
  </si>
  <si>
    <t>Kinematický držák 1"optiky</t>
  </si>
  <si>
    <t>Optomechanický kinematický držák optiky o průměru 1" s vysokou stabilitou při změnách teploty, rozlišení 10urad/ot., stavěcí šrouby s hmatnikem, montáž na pevný 1" sloupek</t>
  </si>
  <si>
    <t>Optomechanický kinematický držák optiky o průměru 1" s vysokou stabilitou při změnách teploty, rozlišení 10urad/ot., stavěcí šrouby s imbusovou hlavou, montáž na pevný 1" sloupek</t>
  </si>
  <si>
    <t>POLARIS-K1-H</t>
  </si>
  <si>
    <t>Optomechanický kinematický držák optiky o průměru 25,4 mm umožňující přesné naklápění ve dvou osách  ±4°</t>
  </si>
  <si>
    <t>Nástavec 45°</t>
  </si>
  <si>
    <t>Fixní držák 1" zrcadla nebo děliče svazku pod úhlem 45° upevnitelný na kinematický držák " optiky</t>
  </si>
  <si>
    <t>Adaptér pro mřížku 20-40</t>
  </si>
  <si>
    <t>Adaptér pro upevnění mřížky o výšce 20-40mm do kinematického držáku 1"optiky</t>
  </si>
  <si>
    <t>Adaptér pro mřížku 40-60</t>
  </si>
  <si>
    <t>Adaptér pro upevnění mřížky o rozměru 40-60 mm do kinematického držáku 1"optiky</t>
  </si>
  <si>
    <t>Kinematický držák optiky 1"/3mm</t>
  </si>
  <si>
    <t>Optomechanický kinematický držák optiky o průměru 25,4 mm a tloušťce &lt;3,5mm umožňující přesné naklápění ve dvou osách  ±4°</t>
  </si>
  <si>
    <t>Kinematický držák 2"optiky</t>
  </si>
  <si>
    <t>Optomechanický kinematický držák optiky o průměru 50,8 mm umožňující přesné naklápění ve dvou osách  ±3°</t>
  </si>
  <si>
    <t>Nástavec 45°, 2"</t>
  </si>
  <si>
    <t>Fixní držák 1" zrcadla nebo děliče svazku pod úhlem 45° včetně podstavce, výška svazku 2"</t>
  </si>
  <si>
    <t>Vysoce stabilní kinematický držák 1"zrcadel</t>
  </si>
  <si>
    <t>Optomechanicky kinematický držák 1" optiky, vysoce stabilní, s nastavením ±4°, a rozlišením &lt;5mrad/ot., tři stavěcí šrouby s odnímatelným hmatníkem, dvě montážní díry pro šrouby M4 pro přichycení k optickému stolu pevným 1" sloupkem, nebo nastavitelným 1/2" systémem zásuvné tyčky do sloupku s nastavením, vyměnná nebo magnetická základna</t>
  </si>
  <si>
    <t>Vysoce stabilní kinematický držák 2" zrcadel</t>
  </si>
  <si>
    <t>Optomechanicky kinematický držák 2" optiky, vysoce stabilní, s nastavením ±4°, a rozlišením &lt;5mrad/ot., stavěcí šrouby s odnímatelným hmatníkem, přichycení k optickému stolu pevným 1" sloupkem, nebo nastavitelným 1/2" systémem zásuvné tyčky do sloupku s nastavením, vyměnná nebo magnetická základna</t>
  </si>
  <si>
    <t>KS2</t>
  </si>
  <si>
    <t>Vysoce stabilní kinematický držák 3" zrcadel</t>
  </si>
  <si>
    <t>Optomechanicky kinematický držák 3" optiky, vysoce stabilní, s nastavením ±4°, a rozlišením &lt;5mrad/ot., stavěcí šrouby s odnímatelným hmatníkem, přichycení k optickému stolu pevným 1" sloupkem, nebo nastavitelným 1/2" systémem zásuvné tyčky do sloupku s nastavením, vyměnná nebo magnetická základna</t>
  </si>
  <si>
    <t>KS3</t>
  </si>
  <si>
    <t>Vysoce stabilní kinematický držák 4" zrcadel</t>
  </si>
  <si>
    <t>Optomechanicky kinematický držák 4" optiky, vysoce stabilní, s nastavením ±4°, a rozlišením &lt;5mrad/ot., stavěcí šrouby s odnímatelným hmatníkem, přichycení k optickému stolu pevným 1" sloupkem, nebo nastavitelným 1/2" systémem zásuvné tyčky do sloupku s nastavením, vyměnná nebo magnetická základna</t>
  </si>
  <si>
    <t>KS4</t>
  </si>
  <si>
    <t>6 osý kinematický držák 1" zrcadel</t>
  </si>
  <si>
    <t>Držák 1" optiky 6 osý s nastavením náklopu, posuvu ve 3 osách a rotace,</t>
  </si>
  <si>
    <t>K6X</t>
  </si>
  <si>
    <t>Kinematický držák-deska 1</t>
  </si>
  <si>
    <t>Kinematický držák-deska 52x52mm,  přesně naklopitelný ve dvou osách +/-4°, montaž na nerezovou tyčku 1/2" ve svislé nebo vodorovné poloze, díry na M4 a M6, metrický systém</t>
  </si>
  <si>
    <t>Kinematický držák obdélníkové optiky P</t>
  </si>
  <si>
    <t>Optomechanický kinematický držák optiky obdélníkového tvaru, rozměry optiky max 33mm x 65mm, přesné naklápění ve dvou osách  ±4°, pravoruký</t>
  </si>
  <si>
    <t>Kinematický držák obdélníkové optiky L</t>
  </si>
  <si>
    <t>Optomechanický kinematický držák optiky obdélníkového tvaru, rozměry optiky max 33mm x 65mm, přesné naklápění ve dvou osách  ±4°, levoruký</t>
  </si>
  <si>
    <t>Kinematický držák hranolu</t>
  </si>
  <si>
    <t>Držák hranolu nastavitelný ve dvou osách, metrický systém, nosná destička o rozměrech okolo 40.5 x 25.5 mm, díry na šrouby M4 a M6</t>
  </si>
  <si>
    <t>Kinematický držák-deska 2</t>
  </si>
  <si>
    <t>Kinematický držák-deska 77x77mm, přesně naklopitelném ve dvou osách +/-3°,  montáž na nerezovou tyčku 1/2" ve svislé nebo vodorovné poloze, díry na M4 a M6, metrický systém</t>
  </si>
  <si>
    <t>Svorkové rameno malé</t>
  </si>
  <si>
    <t>Tyčka se závitem M4 a svorkovým ramenem pro upevnění hranolu k držáku, max výška hranolu 24.6mm, metrický systém</t>
  </si>
  <si>
    <t>Svorkové rameno velké</t>
  </si>
  <si>
    <t>Tyčka se závitem M4 a svorkovým ramenem pro upevnění hranolu k držáku, max výška hranolu 40.9mm, metrický systém</t>
  </si>
  <si>
    <t>Kinematický držák s rotací</t>
  </si>
  <si>
    <t>Optomechanický kinematický držák optiky o průměru 25,4 mm umožňující přesné naklápění ve dvou osách  ±4° s rotací 360°+/- 2°</t>
  </si>
  <si>
    <t>Periskop</t>
  </si>
  <si>
    <t>Kompletní periskop včetně páru 45° držáků 1" zrcadel s uzamykatelnými nastavujícími šrouby, délka periskopu 150mm (možnost nastavení sloupky Ø1") , nastavení spodního vstupního zrcadla pro dopadající světlo v rozsahu 0-360°, horní držák umožňuje jemné úhlové donastavení ±4°</t>
  </si>
  <si>
    <t>Stabilní držák optiky 1</t>
  </si>
  <si>
    <t>Vysoce stabilní držák optických prvků o půměru 25.4mm, vyrobený z nerezavějící oceli, jemně nastavitelný ve dvou osách v rozsahu +/-4°, upevnitelný do podstavce šroubem M4. Optické prvky se vkládají zepředu.</t>
  </si>
  <si>
    <t>Stabilní držák optiky 2</t>
  </si>
  <si>
    <t>Vysoce stabilní držák optických prvků o půměru 25.4mm, vyrobený z nerezavějící oceli, jemně nastavitelný ve dvou osách v rozsahu +/-4°, upevnitelný do podstavce šroubem M4. Optické prvky se vkládají zezadu.</t>
  </si>
  <si>
    <t>Stabilní držák optiky 3</t>
  </si>
  <si>
    <t>Vysoce stabilní držák kruhových optických prvků o půměru 25.4mm, s volnou 1/4 obvodu,  vyrobený z nerezavějící oceli, jemně nastavitelný ve dvou osách v rozsahu +/-7°, upevnitelný do podstavce šroubem M4.</t>
  </si>
  <si>
    <t>Stabilní držák optiky s pojistkou</t>
  </si>
  <si>
    <t>Vysoce stabilní držák optických prvků o půměru 25.4mm, s volnou 1/4 obvodu, vyrobený z nerezavějící oceli, jemně nastavitelný ve dvou osách v rozsahu +/-7°, s pojistkou, upevnitelný do podstavce šroubem M4.</t>
  </si>
  <si>
    <t>Záměrný kříž</t>
  </si>
  <si>
    <t>Záměrný kříž na držák čočky 1", odnímatelný</t>
  </si>
  <si>
    <t>Pinhole Ø100 µm</t>
  </si>
  <si>
    <t>Pinhole o průměru 100 μm +/- 4 μm,  o tloušťce 12.5 μm, vyrobená z nemagnetické nerezavějící oceli, upevněná v hliníkovém disku o průměru  1"</t>
  </si>
  <si>
    <t>Pinhole Ø25 µm HP</t>
  </si>
  <si>
    <t>Pinhole o průměru 25 μm +/- 2 μm a tloušťce 25 μm, vyrobená z mědi (jedna strana zlacená,  druhá černěná),  upevněná v hliníkovém disku o průměru  1", práh poškození  10^6 W/cm2 pro CW lasery</t>
  </si>
  <si>
    <t>Pinhole Ø25 µm</t>
  </si>
  <si>
    <t>Pinhole o průměru 25 μm +/- 2.0 μm,  o tloušťce 12.5 μm, vyrobená z nerezové oceli, upevněná v disku o průměru  1"</t>
  </si>
  <si>
    <t>Pinhole Ø50 µm HP</t>
  </si>
  <si>
    <t>Pinhole o průměru 50 μm +/- 3 μm a tloušťce 25 μm, vyrobená z mědi (jedna strana zlacená,  druhá černěná),  upevněná v hliníkovém disku o průměru  1", práh poškození  10^6 W/cm2 pro CW lasery</t>
  </si>
  <si>
    <t>Pinhole Ø50 µm</t>
  </si>
  <si>
    <t>Pinhole o průměru 50 μm +/- 2 μm,  o tloušťce 12.5 μm, vyrobená z nemagnetické nerezové oceli, upevněná v hliníkovém disku o průměru  1"</t>
  </si>
  <si>
    <t>Pinhole Ø75 µm</t>
  </si>
  <si>
    <t>Pinhole o průměru 75 μm +/- 3 μm,  o tloušťce 12.5 μm, vyrobená z nemagnetické nerezové oceli, upevněná v hliníkovém disku o průměru  1"</t>
  </si>
  <si>
    <t>Iris clona 0-25</t>
  </si>
  <si>
    <t>Kontinuálně nastavitelná závěrka s černým povrchem, průměr 25 mm, se stojánkem, nastavitelná velikost apertury (0-max), metrický systém.</t>
  </si>
  <si>
    <t>Iris clona 1-25</t>
  </si>
  <si>
    <t>Kontinuálně nastavitelná závěrka s černým povrchem, průměr 25 mm, se stojánkem, nastavitelná velikost apertury (1-max), metrický systém.</t>
  </si>
  <si>
    <t>Iris clona 2-50 mm</t>
  </si>
  <si>
    <t>Kontinuálně nastavitelná závěrka s černým povrchem, průměr 50 mm, se stojánkem, nastavitelná velikost apertury (2-max), metrický systém.</t>
  </si>
  <si>
    <t>Clona 1" s elektromagnetickým ovladačem</t>
  </si>
  <si>
    <t>clona &gt;25mm, nástupní čas &lt; 1ms, vypínací čas &lt;1,5ms, včetně elektromagnetického ovladače,  časové rozlišení 250μs, max. opak. frekvence do 10Hz, zap./vyp. čas 100ms-10s, výstup 15V, jedno z rozhraní USB/RS232/GPIB, externí spouštění</t>
  </si>
  <si>
    <t>clona 1/2"s elektromagnetickým ovladačem</t>
  </si>
  <si>
    <t>clona &gt;12,7mm, nástupní čas &lt; 1ms, vypínací čas &lt;1,5ms, včetně elektromagnetického ovladače,  časové rozlišení 250μs, max. opak. frekvence do 10Hz, zap./vyp. čas 100ms-10s, výstup 15V, jedno z rozhraní USB/RS232/GPIB, externí spouštění</t>
  </si>
  <si>
    <t>Štěrbina 100 μm</t>
  </si>
  <si>
    <t>Štěrbina 100 μm ±4 μm, výška 3 mm, tloušťka 12.8 μm, materiál - eloxovaná nerezová ocel, Ø3/8" (9.5 mm) x 0.0005" (12.8 μm), štěrbina upevněná v hliníkovém disku o průměru  1", práh poškození  10^5 W/mm2 , 10 ns, 700 nm, přesnost umístění štěrbiny Ø0.006"</t>
  </si>
  <si>
    <t>Štěrbina 30 μm</t>
  </si>
  <si>
    <t>Štěrbina 30 μm ±2 μm, výška 3 mm, tloušťka 12.8 μm, materiál - eloxovaná nerezová ocel, Ø3/8" (9.5 mm) x 0.0005" (12.8 μm), štěrbina upevněná v hliníkovém disku o průměru  1", práh poškození  10^5 W/mm2 , 10 ns, 700 nm, přesnost umístění štěrbiny Ø0.006"</t>
  </si>
  <si>
    <t>Štěrbina 50 μm</t>
  </si>
  <si>
    <t>Štěrbina 50 μm ±3 μm, výška 3 mm, tloušťka 12.8 μm, materiál - eloxovaná nerezová ocel, Ø3/8" (9.5 mm) x 0.0005" (12.8 μm), štěrbina upevněná v hliníkovém disku o průměru  1", práh poškození  10^5 W/mm2 , 10 ns, 700 nm, přesnost umístění štěrbiny Ø0.006"</t>
  </si>
  <si>
    <t>Nastavitelná mechanická štěrbina</t>
  </si>
  <si>
    <t>Plynule nastavitelná mechanická dvoučepelová štěrbina 0-6mm, ovládaná mikrošroubem (1:1),  centrovaná v 1/2" kruhovém otvoru se závitem SM05, upevněná v rámu, rovnoběžnost čepelí štěrbiny 25 µm, metrický systém, závit M4 na spodní straně</t>
  </si>
  <si>
    <t>Fluoreskující záměrka</t>
  </si>
  <si>
    <t>Záměrný kříž zviditelňující infračervenou oblast minimálně mezi 800-1500 nm, šroubovací, půměr 1", s vnějším závitem SM1</t>
  </si>
  <si>
    <t>IR vizualizační destičky 900-1100nm</t>
  </si>
  <si>
    <t>Destičky s fosforeskující vrstvou pro detekci záření v IR oblasti (min 900-1100nm) bez nutnosti nabíjení světlem, aktivni oblast &gt;40mmx40mm</t>
  </si>
  <si>
    <t>IR vizualizační destičky 800-1700nm, µW</t>
  </si>
  <si>
    <t>Destičky s fosforeskující vrstvou pro detekci záření v IR oblasti (800-1700nm), aktivni oblast &gt;40mmx40mm, minimální / maximální detekovatelná hustota výkonu  8 µW/cm2 / 700 mW/cm2</t>
  </si>
  <si>
    <t>IR vizualizační destičky 800-1700nm, nW</t>
  </si>
  <si>
    <t>Destičky s fosforeskující vrstvou pro detekci záření v oblasti 400 - 640 nm, 800 - 1700 nm, aktivni oblast &gt;31mmx 54mm, minimální  detekovatelná hustota výkonu  1nW/cm2</t>
  </si>
  <si>
    <t>IR vizualizační destičky keramické</t>
  </si>
  <si>
    <t>Keramické destičky s fosforeskující vrstvou pro detekci záření v IR oblasti (900-1100nm) bez nutnosti nabíjení světlem, mez poškození 10J/cm2 @1064nm</t>
  </si>
  <si>
    <t>Sada folií s tekutými krystaly</t>
  </si>
  <si>
    <t>Sada folií s tekutými krystaly teplotně citlivými  v rozsahu 20-45°C, velikost 6"x12"</t>
  </si>
  <si>
    <t>Pohlcovač svazku, 10W cw</t>
  </si>
  <si>
    <t>Pohlcovač svazku ("Beam block") pro cw lasery o výkonu až 10W, plocha 35.6mm x 17.8mm</t>
  </si>
  <si>
    <t>Pohlcovač svazku, 10W</t>
  </si>
  <si>
    <t>Pohlcovač svazku ("Beam dump") pro výkony až 10W, průměr svazku až 25mm, pro pulsní lasery 10J/cm2</t>
  </si>
  <si>
    <t>Pohlcovač svazku, 100W</t>
  </si>
  <si>
    <t>Pohlcovač svazku ("Beam dump") pro výkony až 100W, průměr svazku až 25mm, pro pulsní lasery 10J/cm2</t>
  </si>
  <si>
    <t>Pohlcovač svazku</t>
  </si>
  <si>
    <t>Vzduchem chlazený pohlcovač svazku  ("Beam dump") pro pulsní a cw lasery, spektrální rozsah 0.1 až 30 µm, max. výkon 50W, energie 2.5 J (20 Hz), CA 48 mm</t>
  </si>
  <si>
    <t>Ochranné stínítko</t>
  </si>
  <si>
    <t>Ochranné stínítko o velikosti velikost  8" x 6", vyrobené z eloxovaného hliníku, dvě 5-ti cm drážky a jeden otvor pro přichycení k optickému stolu resp. do stojánku, práh poškození &gt;350 J/cm2 (1064 nm, 20 ns, 20 Hz, Ø1.14 mm)</t>
  </si>
  <si>
    <t>Magnetické ochranné stínítko</t>
  </si>
  <si>
    <t>Ochranné stínítko o velikosti velikost  200mm x 75mm s magnety na spodní straně, vyrobené z eloxovaného hliníku, vygravírovaná metrická síť, otvory pro přichycení k nemagnetickým povrchům, práh poškození &gt;350 J/cm2 (1064 nm, 20 ns, 20 Hz, Ø1.14 mm)</t>
  </si>
  <si>
    <t>Translační stolek 15mm</t>
  </si>
  <si>
    <t>Translační stolek s posuvem min. 15mm, rozlišení min. 20µm, horizontální zatížení min 3kg, rozměry pojezdu max. 45 x 45 x 15 mm</t>
  </si>
  <si>
    <t>M-SDS40</t>
  </si>
  <si>
    <t>Precizní rotační stolek</t>
  </si>
  <si>
    <t>Precizní rotační stolek, zástavbovou plochou max. 60 × 70 x 15 mm rozlišením 0,2°, kontinuálním rozsahem 360°</t>
  </si>
  <si>
    <t>M-RS40</t>
  </si>
  <si>
    <t>Sklápěcí držák 1" optiky</t>
  </si>
  <si>
    <t>Sklápěcí držák 1" optiky, precizní sklápění s opakovatelností pod 200 µrad, rozlišení &lt;260µrad při otočení šroubu o 5°, závit M4 pro montáž ke sloupku</t>
  </si>
  <si>
    <t>9891-K-L-M</t>
  </si>
  <si>
    <t>Mikrometrický posuv XYZ</t>
  </si>
  <si>
    <t>XYZ posuv skládající se ze tří jednoosých posuvů 13 mm, metrický, max horizontální zátěž 41kg, max vertikální 9kg</t>
  </si>
  <si>
    <t>Mikrometrický posuv</t>
  </si>
  <si>
    <t>Základna 3"x4" s mikrometrickým posuvem, rozsah 25 mm v jedné ose, rozlišení 500 µm, systém vnitřních závitů M6</t>
  </si>
  <si>
    <t>Rotační základna</t>
  </si>
  <si>
    <t>Rotační základová deska se stupnicí, kontinuálním rozsah 360°, dílek stupnice 2°, metrický systém, díry M4, M6</t>
  </si>
  <si>
    <t>Rotační základna s mikrometrickýn nastavením</t>
  </si>
  <si>
    <t>Rotační základová deska se stupnicí a mikrometrickým nastavováním, kontinuálním rozsah 360°, dílek hrubé stupnice 1°, rozlišení mikrometrického posuvu 5arcmin,  metrický systém, díry M4, M6</t>
  </si>
  <si>
    <t>Laboratorní zvedák  "Lab Jack"</t>
  </si>
  <si>
    <t>Laboratorní zvedák na principu "dual-pantograph", max zátěž 34 kg, plocha zvedáku 180 mm x 102 mm, 19 vnitřních závitů M6 na horní i dolní ploše zvedáku, rozteč 25mm, odnímatelné zvedací šrouby</t>
  </si>
  <si>
    <t>Goniometr</t>
  </si>
  <si>
    <t>Dvouosý goniometr, vzdálenost bodu rotace od horní desky 25mm,  rotace ±5°/±10°, přesnost 10 arcmin, zatížení 0.45kg, metrický systém závitů, velikost 38 mm x 38 mm x 38 mm</t>
  </si>
  <si>
    <t>Stolek pro nastavení náklonu</t>
  </si>
  <si>
    <t>Stolek se dvěma mikrometry pro nastavení náklonu, velikost 70mmx70mm,  rozsah  ±3°, rozlišení 53arcsec,max zátěž 3kg, závity M6, M2, M3</t>
  </si>
  <si>
    <t>Stolek s XZY piezo posuvem</t>
  </si>
  <si>
    <t>Stolek s XZY piezo posuvem včetně 3-kanálovým piezo - kontroleru s otevřenou kontrolní smyčkou, rozhraní RS232, manuální posuv 4mm, piezo posuv 20 um s rozlišením 20nm, metrický systém</t>
  </si>
  <si>
    <t>Lineární aktuátor typu B, 12mm</t>
  </si>
  <si>
    <t>Lineární aktuátor s uzavřenou kontrolní smyčkou, s posuvem min. 12mm, s minimálním krokem 0,05 µm a opakovatelností po celém rozsahu 0,2 µm, absolutní přesnost na celé ose 95 µm,  max zatížením verikální až 4.5kg, horizontální až 9 kg, ke své funkci potřebuje řídící jednotku pro motory s uzavřenou smyčkou určené k tomuto motoru a s knihovnami pro Labwiev, C++, ActiveX, dále označovaný jako typ B, délka přívodního kabelu 0.5m, kompaktní s posuvy se závitem 1/4"-80</t>
  </si>
  <si>
    <t>Řídící jednotka pro aktuatory typu B</t>
  </si>
  <si>
    <t>Řídící jednotka pro aktuatory s uzavřenou smyčkou (DC servo), připojení přes USB, knihovny Labwiev, ActiveX, C++, možno pro řazení připojit na dokovací stanici čímž se sníží náklady na zdroje a množství připojených USB, pro aktuátory typu B, včetně síťového adaptéru</t>
  </si>
  <si>
    <t>TDC001</t>
  </si>
  <si>
    <t>Lineární krokový aktuátor, 13mm</t>
  </si>
  <si>
    <t>Lineární 2-fázový krokový aktuátor s posuvem min. 13mm, úhel otočení / plný krok 15°, opakovatelnost nastavení &lt;0,8 µm, rychlost posuvu 0-500μm/s, max zatížením 5.5 kg, ke své funkci potřebuje řídící jednotku dále typ C, kompaktní s posuvy se závitem 1/4"-80 , včetně přívodního kabelu</t>
  </si>
  <si>
    <t>Řídící jednotka pro aktuátory typu C</t>
  </si>
  <si>
    <t>Řídící jednotka pro aktuátory typu C (2-fázové krokové), 128 mikrokroků/1plný krok,  připojení přes USB, knihovny Labwiev, ActiveX, C++, možno pro řazení připojit na dokovací stanici čímž se sníží náklady na zdroje a množství připojených USB, včetně síťového adaptéru</t>
  </si>
  <si>
    <t>Motorizovaný rotační držák 1" optiky</t>
  </si>
  <si>
    <t>Motorizovaný rotační držák 1" optiky, s rotací v optické ose, rozlišením lepším než 0,2 mrad, tlouštkou &lt;20 mm, rychlostí 1-2 ot./min., vyrobený z nerezové oceli, ke své funkci potřebuje řídící jednotku určenou k tomuto motoru a s knihovnami pro Labwiev, C++, ActiveX, dále označované jako typ A</t>
  </si>
  <si>
    <t>Lineární aktuátor s otevřenou kontrolní smyčkou</t>
  </si>
  <si>
    <t>Lineární aktuátor s otevřenou kontrolní smyčkou, s posuvem 25,4 mm, s minimálním krokem 30 nm,  zatížením &gt;2 kg,  s montáží do díry 9,6 mm (0,375 in), zástavbové rozměry max. 35 x 20 mm, na výšku dle šroubu, ke své funkci potřebuje řídící jednotku pro motory s otevřenou kontrolní smyčkou určené k tomuto motoru a s knihovnami pro Labwiev, C++, ActiveX, , dále označované jako typ A</t>
  </si>
  <si>
    <t>Vakuově kompatibilní lineární aktuátor s otevřenou kontrolní smyčkou</t>
  </si>
  <si>
    <t>Vakuově kompatibilní lineární aktuátor s otevřenou kontrolní smyčkou, s posuvem 25,4 mm, s minimálním krokem 30 nm,  zatížením &gt;2 kg, s vakuovou kompatibilitou 10-6 Torr, s montáží do díry 9,6 mm (0,375 in), zástavbové rozměry max. 35 x 20 mm, na výšku dle šroubu, ke své funkci potřebuje řídící jednotku pro motory s otevřenou kontrolní smyčkou určené k tomuto motoru a s knihovnami pro Labwiev, C++, ActiveX, dále označované jako typ A</t>
  </si>
  <si>
    <t>8302-V</t>
  </si>
  <si>
    <t>Ruční kontrolní panel</t>
  </si>
  <si>
    <t>Ruční kontrolní panel pro ovládání zařízení systému pro aktuátory typu A  k připojení na sběrnici je třeba modul pro aktuátory typu A</t>
  </si>
  <si>
    <t>Centrální kontrolní jednotka systému pico</t>
  </si>
  <si>
    <t>Centrální kontrolní jednotka systému pro aktuátory typu A s rozhraním pro ethernet, RS-232, RS-485, a připojením k ručnímu terminálu, slouží pro řízení všech zařízení připojených na sběrnici, k dispozici knihovny LabWiev, C++, Active X</t>
  </si>
  <si>
    <t>Joystick</t>
  </si>
  <si>
    <t>Joistick pro ovládání zařízení systému pro aktuátory typu A  k připojení na sběrnici je třeba modul pro aktuátory typu A</t>
  </si>
  <si>
    <t>Řídící kontrolér pro 4 motory pico</t>
  </si>
  <si>
    <t>Řídící kontrolér/ovladač pro 4 pico motory pro aktuátory typu A s otevřenou kontrolní smyčkou</t>
  </si>
  <si>
    <t>Řídící kontrolér pro 3 motory pico</t>
  </si>
  <si>
    <t>Řídící kontrolér pro 3 motory pro aktuátory typu A s otevřenou kontrolní smyčkou, ke své funkci potřebuje centrální jednotku pro aktuátory typu A a ruční terminál</t>
  </si>
  <si>
    <t>Motorizovaný nastavitelný držák zrcadel</t>
  </si>
  <si>
    <t>Motorizovaný  držák1" zrcadel, nastavitelný ve dvou osách v rozsahu +/-4°, přesnost 0,7urad, s kabelovým adaptérem pro připojení do řídící jednotky, délka přívodních kabelů 2m, dále označované jako typ A</t>
  </si>
  <si>
    <t>Lineární posuv kompatibilní s motory Pico</t>
  </si>
  <si>
    <t>Základna s lineárním posuvem, rozsah 1", kompatibilní s motory Pico, plocha základny &gt; 50mm x 50mm, systém vnitřních závitů M4, M6, zátěž  max. 222N, materiál nerezová ocel, uzamykatelná poloha</t>
  </si>
  <si>
    <t>Kinematický držák 1" zrcadel kompatibilní s motory Pico</t>
  </si>
  <si>
    <t>Stabilní kinematický držák 1" zrcadel kompatibilní s motory Pico,  1/4 obvodu držáku je volná, vnitřní závit M4 pro upevnění držáku ke stojánku, materiál eloxovaný hliník, sapphire actuator pads</t>
  </si>
  <si>
    <t>Motorizovaná lineární osa 306 mm</t>
  </si>
  <si>
    <t>Motorizovaná lineární osa s rozsahem 220 mm, s řízením na uzavřené smyčce a opakovatelností ±0,25 µm, absolutní přesnost po célé ose ±2 µm, min. zatížení 2,5 kg, v metrickém provedení,ke své funkci potřebuje řídící jednotku kompatibilní s tímto pojezdem</t>
  </si>
  <si>
    <t>DDS220/M</t>
  </si>
  <si>
    <t>Řídící jednotka</t>
  </si>
  <si>
    <t>Řídící jednotka  pro motorizovanou lineární osa s rozsahem 220 mm, s řízením na uzavřené smyčce a opakovatelností ±0,25 µm,</t>
  </si>
  <si>
    <t>Motorizovaný mikrometrický posuv XYZ</t>
  </si>
  <si>
    <t>Motorizovaný XYZ posuv skládající se ze tří jednoosých posuvů 25 mm, přesnost a opakovatelnost nastavení pozice ~1um, metrický, včetně DC servo-motor ovladačů s externím ovládáním (Labview) pro motorizovaný posuv a zdrojů napětí</t>
  </si>
  <si>
    <t>Motorizovaný lineární posuv, 300mm</t>
  </si>
  <si>
    <t>Motorizovaný lineární posuv s rozsahem 300mm, RS-232 řízení i manuální ovládání, včetně zdroje, sériového adaptéru, datového kabelu, rozlišení 0.1 µm, přesnost  +/- 45 µm, opakovatelnost &lt; 2.5 µm, maximální zátěž ve středu 200N</t>
  </si>
  <si>
    <t>Motorizovaný lineární posuv, 150mm</t>
  </si>
  <si>
    <t>Motorizovaný lineární posuv s rozsahem 150mm, RS-232 řízení i manuální ovládání, včetně zdroje, sériového adaptéru, datového kabelu, rozlišení 0.1 µm, přesnost  +/- 23 µm, opakovatelnost &lt; 2.5 µm, maximální zátěž ve středu 200N</t>
  </si>
  <si>
    <t>Držák laseru</t>
  </si>
  <si>
    <t>Stavitelný držák s V-drážkou a svorkou pro laser o průměru cca 45mm, metrický systém.</t>
  </si>
  <si>
    <t>Nerezová tyč k držáku na laser</t>
  </si>
  <si>
    <t>Nerezová tyč k držáku laseru, průměr 1.5", délka 100mm</t>
  </si>
  <si>
    <t>Podstavec</t>
  </si>
  <si>
    <t>Podstavec pod pevný sloupek (Ø1.5") k držáku laseru, se čtyřmi vodícími zářezy,  závit M6 pro přichycení podstavce ke sloupku</t>
  </si>
  <si>
    <t>Držák laseru s V drážkou, max průměr laseru 70mm, rozměry podstavy 165mmx90mm, šest vnitřních závitů M6, včetně dvou svorek</t>
  </si>
  <si>
    <t>HeNe 20mW</t>
  </si>
  <si>
    <t>Trasovací laser HeNe (nebo na vlnové délce 700nm),  20mW, s dlouhou životností, TEM00</t>
  </si>
  <si>
    <t>HeNe 35mW</t>
  </si>
  <si>
    <t>Trasovací laser HeNe (nebo na vlnové délce 700nm),  min 35mW(max 50mW), s dlouhou životností, TEM00</t>
  </si>
  <si>
    <t>35mW</t>
  </si>
  <si>
    <t>Laserové ochranné brýle 1</t>
  </si>
  <si>
    <t>Typ obroučky Goggles, hmotnost obrouček &lt; 80g, filtr pro pulsní laser puls 1-4ns,  5J/cm2, 10Hz, spektrální rozsah 750nm - 1100nm</t>
  </si>
  <si>
    <t>Laserové ochranné brýle 2</t>
  </si>
  <si>
    <t>Typ obroučky "klasická",  filtr pro pulsní laser puls 1-4ns,  5J/cm2, 10Hz, spektrální rozsah 750nm - 1100nm</t>
  </si>
  <si>
    <t>Laserové ochranné brýle 3</t>
  </si>
  <si>
    <t>Typ obroučky Goggles, pro všechny typy laserů ve spektrálním rozsahu 900nm up to 11000nm.</t>
  </si>
  <si>
    <t>Laserové ochranné brýle 4</t>
  </si>
  <si>
    <t>Typ obroučky Goggles (Flex Seal), pro laser NdGa:YAG, VLT 32% , zorné pole 130°</t>
  </si>
  <si>
    <t>Fotodioda InGaAs</t>
  </si>
  <si>
    <t>Fotodioda InGaAs, spektrální citlivostí 1000 - 1650 nm, doba náběhu &lt;6ns, spádová doba &lt;250ns, průměr aktivní plochy min 3mm</t>
  </si>
  <si>
    <t>Rychlá fotodioda 1</t>
  </si>
  <si>
    <t>Rychlá fotodioda InGaAs, spektrální citlivostí 1000 - 1650 nm, doba náběhu &lt;35 ps, spádová doba &lt;35ps, průměr aktivní plochy min 32um</t>
  </si>
  <si>
    <t>Rychlá fotodioda 2</t>
  </si>
  <si>
    <t>Rychlá fotodioda InGaAs, spektrální citlivostí 1000 - 1650 nm, doba náběhu &lt;35 ps, spádová doba &lt;35ps, průměr aktivní plochy min 32um, navázaná do vlákna</t>
  </si>
  <si>
    <t>ET-3500F</t>
  </si>
  <si>
    <t>Rychlá fotodioda 3</t>
  </si>
  <si>
    <t>Rychlá fotodioda GaAs, spektrální citlivostí 400-900 nm, doba náběhu &lt;35 ps, spádová doba &lt;35ps, průměr aktivní plochy min 40um</t>
  </si>
  <si>
    <t>ET-4000</t>
  </si>
  <si>
    <t>Rychlá fotodioda 4</t>
  </si>
  <si>
    <t>Rychlá fotodioda GaAs, spektrální citlivostí 400-900 nm, doba náběhu &lt;35 ps, spádová doba &lt;35ps, průměr aktivní plochy min 40um, navázaná do vlákna</t>
  </si>
  <si>
    <t>ET-4000F</t>
  </si>
  <si>
    <t>Rychlá fotodioda 5</t>
  </si>
  <si>
    <t>Rychlá Si fotodioda, doba náběhu 200ps, spádová doba 350 ps, šířka pásma &gt;1.5 GHz, reversní napětí min 40 V, aktivní plocha min 0.006mm2</t>
  </si>
  <si>
    <t>ET-2000</t>
  </si>
  <si>
    <t>Rychlá fotodioda 6</t>
  </si>
  <si>
    <t>Si fotodioda, doba náběhu 1.5ns, spádová doba 1.5ns, šířka pásma &gt;200MHz, reverzní napětí min 150 V, průměr aktivní plochy min 2.55mm</t>
  </si>
  <si>
    <t>Rychlá fotodioda 7</t>
  </si>
  <si>
    <t>Rychlá  fotodioda InGaAs, spektrální citlivost 350-1700 nm, doba náběhu &lt;40 ps, šířka pásma &gt;7.5 GHz, SMA konektor, aktivní plocha min 0.003mm2, leštěné okénko</t>
  </si>
  <si>
    <t>Rychlá fotodioda 8</t>
  </si>
  <si>
    <t>Rychlá fotodioda InGaAs, spektrální citlivost 350-1700 nm, doba náběhu &lt;70 ps, šířka pásma &gt;4.5 GHz, BNC konektor, leštěné okénko</t>
  </si>
  <si>
    <t>Rychlá fotodioda 9</t>
  </si>
  <si>
    <t>Rychlá Si fotodioda, spektrální citlivost 170-1100 nm, doba náběhu &lt;500 ps, šířka pásma &gt;0.6 GHz, BNC konektor, leštěné okénko</t>
  </si>
  <si>
    <t>Rychlá fotodioda 10</t>
  </si>
  <si>
    <t>Rychlá Ge fotodioda, spektrální citlivost  400 - 2000 nm, doba náběhu &lt; 100 ps, šířka pásma &gt;3GHz, aktivní plocha min 0.005mm2,    leštěné okénko, konektor  SMA</t>
  </si>
  <si>
    <t>Rychlá fotodioda 11</t>
  </si>
  <si>
    <t>Rychlá  fotodioda InGaAs, spektrální citlivost 800 - 2100 nm, doba náběhu &lt;3.5ns, šířka pásma &gt;0.1 GHz, BNC konektor, aktivní plocha min 0.07mm2, leštěné okénko</t>
  </si>
  <si>
    <t>Rychlá fotodioda 12</t>
  </si>
  <si>
    <t>Rychlá  fotodioda InGaAs, spektrální citlivost 800 - 2600 nm, doba náběhu &lt;6ns, šířka pásma &gt;60kHz, BNC konektor, aktivní plocha min 0.07mm2, leštěné okénko</t>
  </si>
  <si>
    <t>Zdroj pro rychlé fotodiody 7-12</t>
  </si>
  <si>
    <t>Nízkošumový zdroj pro rychlé fotodiody 7-12, napájení 230V AC, výstup 12V DC</t>
  </si>
  <si>
    <t>Zesilovač pro rychlé fotodiody 7-12</t>
  </si>
  <si>
    <t>Širokopásmový zesilovač elektrických pulsů z rychlých fotodiod 7-12, šířka pásma 0.01 - 2GHz, gain 30.0 dB@3GHz, SMA konektor</t>
  </si>
  <si>
    <t>Zdroj pro zesilovač</t>
  </si>
  <si>
    <t>Nízkošumový zdroj pro zesilovač elektrických pulsů z rychlých fotodiod, napájení 230V AC, výstup 9V DC</t>
  </si>
  <si>
    <t>IR fotovodivý detektor 10.6um</t>
  </si>
  <si>
    <t>IR fotovodivý detektor optimalizovaný na vlnovou délku 10.6um, spektrální citlivost 1-10.6um, časová konstanta &lt;1ns, velikost aktivní plochy 1mmx1mm, konektor BNC, bez okénka</t>
  </si>
  <si>
    <t>IR fotovodivý detektor 4um</t>
  </si>
  <si>
    <t>IR fotovodivý detektor optimalizovaný na vlnovou délku 4um, spektrální citlivost 1-4um, časová konstanta &lt;1000ns, velikost aktivní plochy 1mmx1mm, konektor BNC, bez okénka</t>
  </si>
  <si>
    <t>Fotoelektromagnetický detektor PEM</t>
  </si>
  <si>
    <t>10.6um fotoelektromagnetický  detektor, spektrální citlivost 2-11um, detektivita &gt;1*10^7 cmHz^(1/2)/W, časová konstanta &lt;1ns, velikost aktivní plochy 1mmx1mm, bez okénka</t>
  </si>
  <si>
    <t>Fotoelektromagnetický detektor PEMI</t>
  </si>
  <si>
    <t>10.6um fotoelektromagnetický  detektor HgCdTe, spektrální citlivost 2-11um,  detektivita &gt;5*10^7 cmHz^(1/2)/W, časová konstanta &lt;1ns, velikost aktivní plochy 1mmx1mm, bez okénka</t>
  </si>
  <si>
    <t>IR fotovoltaický detektor 3um</t>
  </si>
  <si>
    <t>IR fotovoltaický detektor, spektrální citlivost 3um, detektivita &gt;8*10^9 cmHz^(1/2)/W, časová konstanta &lt;20ns, velikost aktivní plochy 0.1mmx0.1mm, konektor BNC, bez okénka</t>
  </si>
  <si>
    <t>IR fotovoltaický detektor 4um</t>
  </si>
  <si>
    <t>IR fotovoltaický detektor, spektrální citlivost 3-4um, detektivita &gt;3*10^9 cmHz^(1/2)/W, časová konstanta &lt;20ns, velikost aktivní plochy 0.1mmx0.1mm, konektor BNC, bez okénka</t>
  </si>
  <si>
    <t>IR fotovoltaický detektor 10.6um</t>
  </si>
  <si>
    <t>IR fotovoltaický detektor, spektrální citlivost 2.5-11um, detektivita &gt;1*10^7 cmHz^(1/2)/W, časová konstanta &lt;1.5ns, velikost aktivní plochy 1mmx1mm, konektor BNC, bez okénka</t>
  </si>
  <si>
    <t>IR fotovoltaický detektor 8um</t>
  </si>
  <si>
    <t>IR fotovoltaický detektor, spektrální citlivost 2.5-8um, detektivita &gt;6*10^7 cmHz^(1/2)/W, časová konstanta &lt;4ns, velikost aktivní plochy 1mmx1mm, konektor BNC, bez okénka</t>
  </si>
  <si>
    <t>Předzesilovač pro fotovodivé, fotoelektrické a fotovoltaické detektory</t>
  </si>
  <si>
    <t>Stejnosměrně napájený samostatný předzesilovač pro fotovodivé, fotoelektrické a fotovoltaické detektory, šířka pásma DC - 100 kHz, včetně zdroje</t>
  </si>
  <si>
    <t>Proudový zesilovač pro diody</t>
  </si>
  <si>
    <t>Nízkošumový proudový zesilovač pro diody, rozmezí 100nA-10mA, zesílení 1x103-1x108 V/A, frekvenční pásmo do 500kHz</t>
  </si>
  <si>
    <t>InGaAs detektor</t>
  </si>
  <si>
    <t>InGaAs detektor s vnitřním předpětím, spektrální citlivost 1200-2600 nm, doba náběhu 25ns, plocha 0.8 mm2, BNC konektor,  kompatibilní s klecovým systémem,  závit M4, závit pro upevnění 1" optiky,</t>
  </si>
  <si>
    <t>Zdroj k InGaAs detektoru</t>
  </si>
  <si>
    <t>Sada AC zdroj + adaptér k InGaAs detektoru, 230 VAC</t>
  </si>
  <si>
    <t>PDA detektor InGaAs,</t>
  </si>
  <si>
    <t>PDA detektor, senzor InGaAs, konstantní zisk, spektrální citlivost 1.2-2.6 µm, šířka pásma DC-15 MHz, aktivní plocha 0.79 mm2, zdroj 230 VAC, BNC konektor,  2x závit M4, závit pro upevnění 1" optiky</t>
  </si>
  <si>
    <t>PDA detektor PbSe</t>
  </si>
  <si>
    <t>PDA detektor, senzor PbSe,  konstantní zisk, spektrální citlivost  1.5-4.8 µm, šířka pásma 0.2 Hz - 10 kHz, doba náběhu 35 µs, aktivní plocha 2 mm x 2 mm, zdroj 230 VAC, BNC konektor,  3x závit M4, závit pro upevnění 1" optiky</t>
  </si>
  <si>
    <t>PDA detektor PbS</t>
  </si>
  <si>
    <t>PDA detektor, senzor PbS,  konstantní zisk, spektrální citlivost 1.0-2.9 µm, šířka pásma 0.2 Hz - 1 kHz, doba náběhu 350 µs, aktivní plocha 3 mm x 3 mm, zdroj 230 VAC, BNC konektor,  3x závit M4, závit pro upevnění 1" optiky</t>
  </si>
  <si>
    <t>APD detektor InGaAs</t>
  </si>
  <si>
    <t>APD detektor, senzor InGaAs, spektrální citlivost 900 - 1700 nm, šířka pásma DC - 50 MHz, NEP: 0.46 pW/vHz,  průměr aktivní plochy 0.2 mm, zdroj 230 VAC, BNC konektor,  3x závit M4, závit pro upevnění 1" optiky</t>
  </si>
  <si>
    <t>Stabilizace svazku</t>
  </si>
  <si>
    <t>Plně automatický systém pro úhlovou a prostorovou stabilizaci laserového svazku,  rozšířitelný až na 4 svazky, pro kompenzaci pomalých i rychlých fluktuací. Systém bude obsahovat detektor, 2 motorizovaná zrcadla, 32 bit mikroovladače pozice a směru X,Y, modul na zpracování signálu a software. Systém bude stabilizovat svazek s vlnovou délku 1030nm, frekvence 1kHz, délka pulsu 1ps-1ns, průměrný výkon &gt;100W, polarizace lineární horizontální, svazek ve výšce 8-10cm nad stolem, vzdálenost mezi laserovým zdrojem a terčem cca 20m, průměr zrcadel 1", rozsah nastavení &gt;18°, přesnost nastavení pozice svazku &lt;10nm, &lt;10nrad, přesnost opakovaného nastavení zrcadel &lt;1um, 1urad, rozhraní USB, RS232, Ethernet</t>
  </si>
  <si>
    <t>Digitální kamera</t>
  </si>
  <si>
    <t>USB CMOS digitální průmyslová kamera, min 1024x768px, monochromatická, spektrální rozsah 350-1100nm, dynamický rozsah &gt;200:1, USB připojení, měnitelná expozice μs-s, odstranitelný IR cut filter, C bajonet pro objektiv</t>
  </si>
  <si>
    <t>USB CCD  digitální průmyslová kamera, min 1024x768px, monochromatická, spektrální rozsah 350-1100nm, dynamický rozsah &gt;200:1, USB připojení, externí spouštění, měnitelná expozice μs-s, odstranitelný IR cut filter, C bajonet pro objektiv</t>
  </si>
  <si>
    <t>USB CCD  digitální průmyslová kamera, min 1024x768px, monochromatická, spektrální rozsah 350-1100nm, dynamický rozsah &gt;200:1, Ethernet a USB připojení, externí spouštění, měnitelná expozice μs-s, odstranitelný IR cut filter, C bajonet pro objektiv</t>
  </si>
  <si>
    <t>USB CCD  digitální průmyslová kamera, min 1280x1024px, monochromatická, spektrální rozsah 350-1100nm NIR rozsiření, velikost pixelu &lt; 5,5um, USB připojení micro DB9 konektor pro USB i trigger, externí spouštění, měnitelná expozice μs-s, C bajonet pro objektiv,labview driver</t>
  </si>
  <si>
    <t>USB CCD  digitální průmyslová kamera, min 5Mpx, monochromatická, spektrální rozsah 350-1000nm, velikost pixelu &lt; 2,5um, USB připojení micro DB9 konektor pro USB i trigger, externí spouštění, měnitelná expozice μs-s, C bajonet pro objektiv,labview driver</t>
  </si>
  <si>
    <t>Spektrometr 900-1100</t>
  </si>
  <si>
    <t>Malý spektrometr 900-1100nm, vláknový vstup, štěrbina &lt; 25um ( min. 5um ), rozlišení 0.33nm, USB výstup, software</t>
  </si>
  <si>
    <t>Spektrometr 450-550</t>
  </si>
  <si>
    <t>Malý spektrometr 450-550nm, vláknový vstup, štěrbina &lt; 25um ( min. 5um ), rozlišení 0.17nm, USB výstup, software + Labview ovladače</t>
  </si>
  <si>
    <t>NIR vláknový spektrometr</t>
  </si>
  <si>
    <t>NIR vláknový spektrometr, spektrální rozsah 900-2500 nm, max citlivost ~2200 nm, rozlišení &lt;10.0 nm (FWHM), InGaAs lineární detektor,  256 pixelů,  50x500 um, vstupní štěrbina 25 um, S/N : 7500:1@10 ms integrace, integrační čas: 1ms-60 ms, termoelektrické chlazení, stabilita teploty ± 0,1°C, 16b AD převodník, rozhraní USB 2.0, RS232, SMA konektor, software + Labview ovladače</t>
  </si>
  <si>
    <t>Kalibrační lampa Xe</t>
  </si>
  <si>
    <t>Spektrální xenonová kalibrační lampa, kalibrační čáry v rozsahu 916-1984 nm, výstupní konektor SMA905, včetně zdroje</t>
  </si>
  <si>
    <t>Prohlížeč laserového svazku 1500nm</t>
  </si>
  <si>
    <t>Prohlížeč laserových svazků v NIR oblasti, spektrální rozsah 400-1500nm, rozlišení 60lp/mm, objektiv 25mm, F/1.4, s iris clonou, minimální zaostřovací vzdálenost 3", tlačítkové zapínaní "push-button switch", očnice, baterie, adaptér</t>
  </si>
  <si>
    <t>Prohlížeč laserového svazku 2000nm</t>
  </si>
  <si>
    <t>Prohlížeč laserových svazků v NIR oblasti, spektrální rozsah 350-2000nm, rozlišení 60lp/mm, objektiv 1x a 2.5x, F/1.4, s iris clonou, baterie, adaptér</t>
  </si>
  <si>
    <t>Profiler laserového svazku</t>
  </si>
  <si>
    <t>Systém na zobrazování profilu laserového svazku pulsního (10Hz) i kontinuálního, rozsah vlnových délek 350 - 1100nm, aktivní plocha pro detekci svazku přibližně 7x5 mm, dynamický rozsah ≥ 62dB,  CCD kamera, rozlišení &gt; 1.9 Mpx, USB rozhraní, software, filtry, externí spouštění (trigger), dálkové ovládání, LabView ovladače</t>
  </si>
  <si>
    <t>IR profiler laserového svazku</t>
  </si>
  <si>
    <t>Systém na zobrazování profilu svazku pulsního (jeden puls-1kHz) i kontinuálního laseru, rozsah vlnových délek 157 - 355nm, 1.06 - 3000μm,  včetně výměnných oken 1.05 - 2.5µm a 2 - 5µm, pro délky pulsů 1fs - 12ms, integrovaný chopper 24Hz a 48Hz pro cw lasery, aktivní plocha pro detekci svazku přibližně 12 x 12mm, velikost pixelu 85 x 85 μm, rozlišení &gt; 15 kpx, citlivost 7nJ/pixel,  70μJ/cm2, práh poškození 20mJ/cm2 (1ns pulsy), 600mJ/cm2 (1μs pulsy), lineární dynamický rozsah 1000:1 , software, dva FireWire porty, FireWire /PCI adaptér, externí spouštění (trigger), dálkové ovládání, LabView ovladače,</t>
  </si>
  <si>
    <t>UV-IR skenovací profiler laserového svazku</t>
  </si>
  <si>
    <t>UV-IR skenovací profiler pulsního ( kHz ) i cw laserového svazku 200nm až 20μm, vstupní apertura 9mm, pyroelektrický detektor,  rozsah 100mW - ca. 100W, dvojice navzájem kolmých vstupních štěrbin 5um na rotačním bubnu,  12-bit digitalizace, USB, včeně vyhodnocovacího softwaru s možností manuálního měření M2</t>
  </si>
  <si>
    <t>IR skenovací profiler laserového svazku</t>
  </si>
  <si>
    <t>IR skenovací profiler pulsního ( 10Hz - 1kHz ) laserového svazku, 900-1700nm, vstupní apertura 9 mm , InGaAs detektor,  rozsah 10 nW - 10 W, dvojice navzájem kolmých vstupních štěrbin 5um a 25um na rotačním bubnu,  15-bit digitalizace, USB, včeně vyhodnocovacího softwaru s možností manuálního měření M2</t>
  </si>
  <si>
    <t>Senzor vlnoplochy</t>
  </si>
  <si>
    <t>Senzor vlnoplochy, apertura 9mm, pole čoček - materiál FS, pitch 150µm, rozměr 10mmx10mm, přesnost vlnoplochy λ/15 rms @ 633 nm, rozlišení λ/50 rms @ 633 nm, dynamický rozsah &gt;100λ @ 633 nm, CCDkamera, rozlišení &gt;1.3Mpx, velikost px 4.65 µm x 4.65 µm, apertura 5.95 mm x 4.76 mm, Frame Rate (Max) 15 Hz, Exposure Range 79 µs - 65 ms, 8-bit digitalizace, spektrální citlivost 300 nm - 1100 nm, C-mount, rozhraní USB, software</t>
  </si>
  <si>
    <t>Měřák výkonu a energie PC</t>
  </si>
  <si>
    <t>PC zobrazovací 4 kanálová jednotka k sondám, kompatibilní se sondami A-L, záznam každého pulsu do frekvence 1kHz, rozhraní USB, RS232, LabView ovladač</t>
  </si>
  <si>
    <t>Měřák výkonu a energie</t>
  </si>
  <si>
    <t>Zobrazovací jednotka k sondám, kompatibilní se sondami A-L, barevný grafický LC displej, záznam každého pulsu do frekvence 1kHz, délka záznamu 200 000 bodů, rozhraní USB, RS232, LabView ovladač, přenosný.</t>
  </si>
  <si>
    <t>Křemíková sonda A</t>
  </si>
  <si>
    <t>Křemíková sonda pro měření výkonu cw laserů, apertura &gt;8mm, spektrální citlivost 350nm – 1100nm, rozsah 10nW-1W, práh poškození 10W/ cm2</t>
  </si>
  <si>
    <t>Germaniová sonda C</t>
  </si>
  <si>
    <t>Germániová sonda pro měření výkonu IR laserů, apertura 5mm, spektrální citlivost 700-1800nm, rozsah 5nW-300mW</t>
  </si>
  <si>
    <t>InGaAs sonda D</t>
  </si>
  <si>
    <t>InGaAs sonda s vláknovým vstupem, hladina šumu 300 fW, apertura &gt;5mm, spektrální citlivost  800-1700nm, rozsah  10pW-150mW</t>
  </si>
  <si>
    <t>Termo sonda E</t>
  </si>
  <si>
    <t>Univerzální termo sonda pro měření pulzních i cw laserových svazků, apertura &gt;17.5mm, spektrální citlivost 190-20000nm, rozsah  20mW-30W,  6mJ-30J</t>
  </si>
  <si>
    <t>Termo sonda F</t>
  </si>
  <si>
    <t>Termo sonda pro měření pulzních i cw laserových svazků, apertura &gt;15mm, spektrální citlivost, 190-6000nm, rozsah 10mW-10W, 0.5J-10J, práh poškození 0,6J/cm2@1064 nm (10ns puls)</t>
  </si>
  <si>
    <t>Termo sonda G</t>
  </si>
  <si>
    <t>Termo sonda pro měření pulzních i cw laserových svazků, apertura &gt;60mm, spektrální citlivost, 190-2000nm, rozsah 500mW-500W, 100mJ-600J, rise time 3s, práh poškození 0,6J/cm2@1064 nm (10ns puls)</t>
  </si>
  <si>
    <t>Pyroelektická sonda J</t>
  </si>
  <si>
    <t>Pyroelektická sonda pro měření energie pulzních laserů, apertura 12 mm, spektrální citlivost 150nm - 1200nm, rozsah 1µJ-10mJ,  25kHz</t>
  </si>
  <si>
    <t>Pyroelektická sonda K</t>
  </si>
  <si>
    <t>Pyroelektická sonda pro měření energie pulzních laserů, apertura 24mm, spektrální citlivost 150nm - 1100nm, rozsah 10μJ - 3J, práh poškození 0.1J/cm2 pro pulsy &lt;100ns pulsy, záznam každého pulsu až do frekvence 10kHz</t>
  </si>
  <si>
    <t>Pyroelektická sonda L</t>
  </si>
  <si>
    <t>Pyroelektická sonda pro měření energie pulzních laserů, apertura 24mm, spektrální citlivost 150nm - 1100nm, rozsah 10μJ - 3J, práh poškození 0.1J/cm2 pro pulsy &lt;100ns pulsy, záznam každého pulsu až do frekvence 10kHz a průměrný výkon 25W</t>
  </si>
  <si>
    <t>Zobrazovací jednotka</t>
  </si>
  <si>
    <t>Jednokanálová zobrazovací jednotka k sondám 1-2, barevný dotykový LCD displej, záznam každého pulsu do frekvence 2kHz, rozhraní USB , RS-232, USB, Ethernet, Ext. Trigger,  LabView ovladač, přenosný.</t>
  </si>
  <si>
    <t>Zobrazovací jednotka PC</t>
  </si>
  <si>
    <t>Jednokanálová PC zobrazovací jednotka, kompatibilní se sondami 1-2, záznam každého pulsu do frekvence 1kHz, rozhraní USB, analog., Ext. Trigger , LabView ovladač</t>
  </si>
  <si>
    <t>Pyroelektrická sonda 1</t>
  </si>
  <si>
    <t>Pyroelektická sonda pro měření energie pulzních laserů, apertura 9 mm, spektrální citlivost 0.1 - 20 μm, rozsah 5 nW - 25 mW</t>
  </si>
  <si>
    <t>Termo sonda 2</t>
  </si>
  <si>
    <t>Termo sonda pro měření pulzních i cw laserových svazků, apertura 12mm, spektrální citlivost 0.19 – 20 μm, rozsah1 μW - 3 W, rise time 2.5s, práh poškození 1 kW/cm2</t>
  </si>
  <si>
    <t>Sonda T</t>
  </si>
  <si>
    <t>Tenká fotodiodová sonda, senzor Ge, spektrální citlivost 700 - 1800 nm, velikost aktivní plochy  Ø9.5 mm, tloušťka sondy 5mm, zabudovaný posuvný ND filtr, rozsah 5 nW - 5 mW a 100 µW - 500 mW s ND filtrem, rozlišení 1 nW (100 nW s ND filtrem)</t>
  </si>
  <si>
    <t>USB převodník k sondě T</t>
  </si>
  <si>
    <t>USB převodník pro připojení Sondy T k PC, 16bit A/D</t>
  </si>
  <si>
    <t>Zobrazovací jednotka k sondě T</t>
  </si>
  <si>
    <t>Zobrazovací jednotka k Sondě T, 5.7" barevný dotykový LCD displej,rozlišení VGA, šířka pásma DC - 100 kHz, rozsah 100 pW to 200 W, 3 µJ to 15 J,  185 nm - 25 μm, vnitřní paměť 128 MB, přenosný.</t>
  </si>
  <si>
    <t>Elektronický autokolimátor</t>
  </si>
  <si>
    <t>Elektronický autokolimátor s integrovaným kontrolerem pro svazky o průměru až 22.5mm a  divergenci 100 µrad, vlnové délce 670nm, rozlišení  0.01 µrad, f=2000 Hz, pracovní vzdálenost max 5 m, včetně zdroje, USB/RS-422</t>
  </si>
  <si>
    <t>Video autokolimátor</t>
  </si>
  <si>
    <t>Video autokolimátor, zorný úhel 0.8° x 0.6°, rozlišení &lt;1arcsec, CA=48mm, f=400mm, kamera 1280 x 1024 px, rozhraní USB 2.0, zdroj Green LED (nastavitelný zdroj 3mA, 30mA, 300mA), 230VAC</t>
  </si>
  <si>
    <t>Prostorový filtr</t>
  </si>
  <si>
    <t>Systém pro prostorový filtr, včetně adaptéru pro štěrbinu (pinhole), XY mikrometrického posuvu štěrbiny s rozsahem ±1.5mm a rozlišení  2.5μms,  držáku pro objektiv s posuvem ve směru Z &gt;10mm. Kompatibilní s objektivy s NA 0.25 a zvětšení 10x</t>
  </si>
  <si>
    <t>Sada absorpčních ND filtrů</t>
  </si>
  <si>
    <t>Sada absorpčních ND filtrů, OD = 0.1, 0.2, 0.3, 0.4, 0.5, 0.6, 1.0, 2.0, 3.0, 4.0, průměr 25mm</t>
  </si>
  <si>
    <t>Redukční kroužek SM1-C</t>
  </si>
  <si>
    <t>Redukční kroužek s vnějším SM1 závitem a vnitřním C</t>
  </si>
  <si>
    <t>Redukční kroužek C-SM1</t>
  </si>
  <si>
    <t>Redukční kroužek s vnějším C závitem a vnitřním SM1 závitem</t>
  </si>
  <si>
    <t>Redukce SM1ST</t>
  </si>
  <si>
    <t>Přímá redukce 1" disku s vnějším závitem SM1 na koncovkou ST pro optický kabel, redukce umožní upevnit opTický kabel do 1" držáku optiky</t>
  </si>
  <si>
    <t>SM1ST</t>
  </si>
  <si>
    <t>Redukce SM1SMA</t>
  </si>
  <si>
    <t>Přímá redukce 1" disku s vnějším závitem SM1 na koncovkou SMA pro optický kabel, redukce umožní upevnit optický kabel do 1" držáku optiky</t>
  </si>
  <si>
    <t>SM1SMA</t>
  </si>
  <si>
    <t>Redukce SM1FC</t>
  </si>
  <si>
    <t>Přímá redukce 1" disku s vnějším závitem SM1 na koncovkou SF pro optický kabel, redukce umožní upevnit optcký kabel do 1" držáku optiky</t>
  </si>
  <si>
    <t>SM1FC</t>
  </si>
  <si>
    <t>Objímka 1", SM1 0.3"</t>
  </si>
  <si>
    <t>Objímka pro1" filtry/čočky se závitem SM1 včetně pojistného kroužku, stohovatelná, tloušťka závitu 0.3"</t>
  </si>
  <si>
    <t>Objímka 1", SM1 0.5"</t>
  </si>
  <si>
    <t>Objímka pro1" filtry/čočky se závitem SM1 včetně pojistného kroužku, stohovatelná, tloušťka závitu 0.5"</t>
  </si>
  <si>
    <t>Objímka 2", SM1 0.3"</t>
  </si>
  <si>
    <t>Objímka pro2" filtry/čočky se závitem SM1 včetně pojistného kroužku, stohovatelná, tloušťka závitu 0.3"</t>
  </si>
  <si>
    <t>Objímka 2", SM1 0.5"</t>
  </si>
  <si>
    <t>Objímka pro2" filtry/čočky se závitem SM1 včetně pojistného kroužku, stohovatelná, tloušťka závitu 0.5"</t>
  </si>
  <si>
    <t>Kryt čoček 1"</t>
  </si>
  <si>
    <t>Plastový kryt čoček nasaditelný na obroučky se závitem SM1, délka krytu 24"</t>
  </si>
  <si>
    <t>Kryt čoček 2"</t>
  </si>
  <si>
    <t>Plastový kryt čoček nasaditelný na obroučky se závitem SM2, délka krytu 24"</t>
  </si>
  <si>
    <t>Translační stolek</t>
  </si>
  <si>
    <t>Translační stolek s posuvem min. 12 mm, uhlovou odchylkou max. 200 µrad, rozlišení min. 5µm, horizontální zatížení min 10kg</t>
  </si>
  <si>
    <t>7T184-13</t>
  </si>
  <si>
    <t>MIT</t>
  </si>
  <si>
    <t>LAO</t>
  </si>
  <si>
    <t>Požadovaný typ</t>
  </si>
  <si>
    <t>Obchodní název</t>
  </si>
  <si>
    <t>Cena bez DPH / kus</t>
  </si>
  <si>
    <t>Obchodní název 3</t>
  </si>
  <si>
    <t>Cena bez DPH / kus4</t>
  </si>
  <si>
    <t>Počet pro ramcovou smlouvu - Hilase</t>
  </si>
  <si>
    <t>Počet pro ramcovou smlouvu - ELI</t>
  </si>
  <si>
    <t>M-PS-A</t>
  </si>
  <si>
    <t>Sloupcový držák 1/2" tyčky s kontaktní drážkou, která zaručuje vysokou stabilitu o délce ~30mm, a šroubem s plunžrem pro snadné nastavení a metrickým imbusem, na spodní části rozšířená základna pro přichycení klemou ke stolu ve které jsou magnety pro dočasnou montáž</t>
  </si>
  <si>
    <t>PH1E/M</t>
  </si>
  <si>
    <t>M-VPH-1 + M-PS-AZ</t>
  </si>
  <si>
    <t>Sloupcový držák 103</t>
  </si>
  <si>
    <t>Sloupcový držák 1/2" tyčky s kontaktní drážkou, která zaručuje vysokou stabilitu o délce ~106mm, a šroubem s plunžrem pro snadné nastavení a metrickým imbusem, na spodní části rozšířená základna pro přichycení klemou ke stolu ve které jsou magnety pro dočasnou montáž</t>
  </si>
  <si>
    <t>PH4E/M</t>
  </si>
  <si>
    <t>M-VPH-4 + M-PS-AZ</t>
  </si>
  <si>
    <t>Sloupcový držák 157</t>
  </si>
  <si>
    <t>Sloupcový držák 1/2" tyčky s kontaktní drážkou, která zaručuje vysokou stabilitu o délce ~157mm, a šroubem s plunžrem pro snadné nastavení a metrickým imbusem, na spodní části rozšířená základna pro přichycení klemou ke stolu ve které jsou magnety pro dočasnou montáž</t>
  </si>
  <si>
    <t>PH6E/M</t>
  </si>
  <si>
    <t>M-VPH-6 + M-PS-AZ</t>
  </si>
  <si>
    <t>Kinematický držák optiky 1</t>
  </si>
  <si>
    <t>5KVDOM-05</t>
  </si>
  <si>
    <t>Kinematický držák optiky 2</t>
  </si>
  <si>
    <t>5KVDOM-1</t>
  </si>
  <si>
    <t/>
  </si>
  <si>
    <t>Nerezová tyčka o průměrem 12mm a délce 100 mm z jedné strany závit M4 z druhé M6 po celé délce ze stejným průměrem</t>
  </si>
  <si>
    <t>3MP-100</t>
  </si>
  <si>
    <t>Nerezová tyčka o průměrem 12mm a délce 75 mm z jedné strany závit M4 z druhé M6 po celé délce ze stejným průměrem</t>
  </si>
  <si>
    <t>3MP-75</t>
  </si>
  <si>
    <t>Nerezová tyčka o průměrem 12mm a délce 50 mm z jedné strany závit M4 z druhé M6 po celé délce ze stejným průměrem</t>
  </si>
  <si>
    <t>3MP-50</t>
  </si>
  <si>
    <t>Nerezová tyčka o průměrem 12mm a délce 150 mm z jedné strany závit M4 z druhé M6 po celé délce ze stejným průměrem</t>
  </si>
  <si>
    <t>3MP-150</t>
  </si>
  <si>
    <t>L svorka ("clamp" ) s drážkou pro šroub M6 a zkoseným vybráním pro uchycení přes hranu.</t>
  </si>
  <si>
    <t>3TC5</t>
  </si>
  <si>
    <t>Rotační stolek  mini</t>
  </si>
  <si>
    <t>Rotační stolek o průměru 11mm s volnou středovou dírou, kontinuálním rozsahem 360°, rozlišením 3 arcmin, zástavná plocha max. 50×70 mm, max zátěž 4kg,  excentricita max. 10 µm</t>
  </si>
  <si>
    <t>7R174-11</t>
  </si>
  <si>
    <t>7T174-13</t>
  </si>
  <si>
    <t>Univerzální držák destiček</t>
  </si>
  <si>
    <t>Univerzální držák destiček např filtrů atp. s šířkou 0-12 mm, montážní díra se závitem M6</t>
  </si>
  <si>
    <t>4PH132</t>
  </si>
  <si>
    <t>Univerzální držák čoček</t>
  </si>
  <si>
    <t>Univerzální držák čoček s tříbodovým uchycením pro optiku o maximální tlouštce 6,5 mm a průměru 6-40 mm montážní díra se závitem M6</t>
  </si>
  <si>
    <t>4LM42-40</t>
  </si>
  <si>
    <t>4LM42-2</t>
  </si>
  <si>
    <t>Nízkoprofilový X-Y  stolek</t>
  </si>
  <si>
    <t>Nízkoprofilový X-Y posuvný stolek s rozsahem min. 10 mm, přesností 5 µm, horizontálním zatížením 15 kg a výškou max. 30 mm</t>
  </si>
  <si>
    <t>7T273-10T</t>
  </si>
  <si>
    <t>Základna pro přichycení ke stolu se sadou zavitů M4 a M3 a dírami pro šrouby M4 se zapustěnou válcovou hlavou pro přichycení optomechaniky a dvěma drážkami pro šroub M6 o délce min. 25 mm kolmé vůči sobě</t>
  </si>
  <si>
    <t>3UBP-03</t>
  </si>
  <si>
    <t>Základna pro přichycení ke stolu se sadou zavitů M4 a M3 a dírami pro šrouby M4 se zapustěnou válcovou hlavou pro přichycení optomechaniky a dvěma drážkami pro šroub M6 o délce min. 36 mm paralelní vůči sobě</t>
  </si>
  <si>
    <t>3UBP-02</t>
  </si>
  <si>
    <t>3UBP-01</t>
  </si>
  <si>
    <t>Rotační stolek s nastavením XY náklonů</t>
  </si>
  <si>
    <t>Stolek s nastavením XY náklonů a rotace v rozsahu +/-5°,  rozlišení 9 arcsec, upínací rameno pro vrorky do výšky 39mm</t>
  </si>
  <si>
    <t>6PT110</t>
  </si>
  <si>
    <t>Translační stolek s posuvem min. 10 mm, kontrolní šroub kolmý ke směru translace, 7rozlišení min. 5µm, horizontální zatížení min 10kg,</t>
  </si>
  <si>
    <t>7T173T</t>
  </si>
  <si>
    <t>7T173-10T</t>
  </si>
  <si>
    <t>7T173T-10</t>
  </si>
  <si>
    <t>Vertikální translační stolek</t>
  </si>
  <si>
    <t>Vertikální translační stolek s rozsahem min. 12 mm, přesností 5 µm, a horizontálním zatížením min. 5 kg, max. nejnižší výška 42 mm</t>
  </si>
  <si>
    <t>7VT40-13</t>
  </si>
  <si>
    <t>Vertikální translační stolek s rozsahem min. 5 mm, přesností 5 µm, a horizontálním zatížením min. 3 kg, nejnižší výška max. 30 mm</t>
  </si>
  <si>
    <t>7VT174-5</t>
  </si>
  <si>
    <t>7VT174-5</t>
  </si>
  <si>
    <t>RS40</t>
  </si>
  <si>
    <t>9891-M</t>
  </si>
  <si>
    <t>Precizní translační stolek 6mm</t>
  </si>
  <si>
    <t>Precizní translační stolek s posuvem min. 6mm, rozlišení min. 10µm, horizontální zatížení min 0,5kg, rozměry pojezdu max. 25 x 25 x 15 mm, max. sklon &lt; 25 arcsec, max. zkroucení &lt; 15 arcsec,mikrometrický šroub na straně stolku</t>
  </si>
  <si>
    <t>123-0020</t>
  </si>
  <si>
    <t>9061-X-M + 9354</t>
  </si>
  <si>
    <t>Precizní translační stolek XY, 6mm</t>
  </si>
  <si>
    <t>Precizní translační stolek ve dvou osách X-Y s posuvem min. 6mm, rozlišení min. 10µm, horizontální zatížení min 0,5kg, rozměry pojezdu max. 25 x 25 x 25 mm, max. sklon &lt; 25 arcsec, max. zkroucení &lt; 15 arcsec,mikrometrický šroub na straně stolku</t>
  </si>
  <si>
    <t>123-0040</t>
  </si>
  <si>
    <t>9061-XY-M + 9354</t>
  </si>
  <si>
    <t>Rotační stolek</t>
  </si>
  <si>
    <t>Rotační stolek, zástavbovou plochou max. 25 x 40 x 15 mm rozlišením 20 arcmin, kontinuálním rozsahem 360°, paralelita &lt; 50µm, excentricita &lt; 50 µm, max. zatížení 3 kg</t>
  </si>
  <si>
    <t>124-0010</t>
  </si>
  <si>
    <t>MSRP01/M</t>
  </si>
  <si>
    <t>Otevřený kinematický držák 1" optiky, P</t>
  </si>
  <si>
    <t>Optomechanicky otevřený kinematický držák 1" optiky, pravoruký, s 45°volné apertuty z boku (cca 10 mm po obvodu optiky volný prostor), přichycení k optickému stolu pevným 1" sloupkem, nebo nastavitelným 1/2" systémem zásuvné tyčky do sloupku s nastavením, vyměnná nebo magnetická základna</t>
  </si>
  <si>
    <t>108-10R-3SC-LK</t>
  </si>
  <si>
    <t>U100-A-2K</t>
  </si>
  <si>
    <t>Otevřený kinematický držák 1" optiky, L</t>
  </si>
  <si>
    <t>Optomechanicky otevřený kinematický držák 1" optiky, levoruký, s 45°volné apertuty z boku (cca 10 mm po obvodu optiky volný prostor), přichycení k optickému stolu pevným 1" sloupkem, nebo nastavitelným 1/2" systémem zásuvné tyčky do sloupku s nastavením, vyměnná nebo magnetická základna</t>
  </si>
  <si>
    <t>108-10L-3SC-LK</t>
  </si>
  <si>
    <t>U100-A-LH-2K</t>
  </si>
  <si>
    <t>Držák pockels cell o průměru ~35 mm</t>
  </si>
  <si>
    <t>PCH-1</t>
  </si>
  <si>
    <t>Vakuově kompatibilní lineární aktuátor 1</t>
  </si>
  <si>
    <t>Vakuově kompatibilní lineární aktuátor s uzavřenou kontrolní smyčkou, s posuvem min. 25mm, s minimálním krokem 0,05 µm a opakovatelností po celém rozsahu 0,2 µm, absolutní přesnost na celé ose 130 µm,  zatížením &gt;4 kg, s vakuovou kompatibilitou 10-6 Torr, s montáží do díry 9,6 mm (0,375 in), ke své funkci potřebuje řídící jednotku pro motory s uzavřenou smyškou určené k tomuto motoru a s knihovnami pro Labwiev, C++, ActiveX, dále označovaný jako typ B</t>
  </si>
  <si>
    <t>Z825BV</t>
  </si>
  <si>
    <t>TRA25PPV6</t>
  </si>
  <si>
    <t>Řídící jednotka pro aktuatory s uzavřenou smyčkou (DC servo), připojení přes USB, knihovny Labwiev, ActiveX, C++, možno pro řazení připojit na dokovací stanici čímž se sníží náklady na zdroje a množství připojených USB, pro aktuátory typu B</t>
  </si>
  <si>
    <t>SMC100PP</t>
  </si>
  <si>
    <r>
      <t>Vakuově kompatibilní lineární aktuátor s otevřenou kontrolní smyčkou, s posuvem 25,4 mm, s minimálním krokem 30 nm,  zatížením &gt;2 kg, s vakuovou kompatibilitou 10</t>
    </r>
    <r>
      <rPr>
        <vertAlign val="superscript"/>
        <sz val="10"/>
        <color rgb="FF000000"/>
        <rFont val="Calibri"/>
        <family val="2"/>
        <charset val="238"/>
      </rPr>
      <t>-6</t>
    </r>
    <r>
      <rPr>
        <sz val="10"/>
        <color rgb="FF000000"/>
        <rFont val="Calibri"/>
        <family val="2"/>
        <charset val="238"/>
      </rPr>
      <t xml:space="preserve"> Torr, s montáží do díry 9,6 mm (0,375 in), zástavbové rozměry max. 35 x 20 mm, na výšku dle šroubu, ke své funkci potřebuje řídící jednotku pro motory s otevřenou kontrolní smyčkou určené k tomuto motoru a s knihovnami pro Labwiev, C++, ActiveX, dále označované jako typ A</t>
    </r>
  </si>
  <si>
    <t>BBD102</t>
  </si>
  <si>
    <t>BBD101</t>
  </si>
  <si>
    <t>Motorizovaný tříosý držák optiky s průměren 7 mm, z rozsahem náklopů ±2° a rozlišením &lt;1 arcsec, min. tlačná síla 10kg, práce min. 2kHz, ke své funkci potřebuje řídící systém kompatibilní s tímto držákem a knihovnami pro LabWiev, ActiveX, C++</t>
  </si>
  <si>
    <t>ASM003</t>
  </si>
  <si>
    <t>Řídící jednotka  pro tříosý držák optiky s průměren 7 mm, z rozsahem náklopů ±2° a rozlišením &lt;1 arcsec,</t>
  </si>
  <si>
    <t>MPZ601</t>
  </si>
  <si>
    <t>MDT693A</t>
  </si>
  <si>
    <t>Motorizovaná lineární osa s rozsahem 306 mm, s řízením na uzavřené smyčce a integrovaným kontrolérem, mimoosost 0,2 µm, absolutní přesnost po célé ose 1 µm, s rozlišením 0,1 µm , min. zatížení 10 kg, v metrickém provedení, RS-232 řízení</t>
  </si>
  <si>
    <t> M-531.5i</t>
  </si>
  <si>
    <t>M-531.DD + C-863.11</t>
  </si>
  <si>
    <t>M-531.2S</t>
  </si>
  <si>
    <t>R-32413</t>
  </si>
  <si>
    <t>25 LHP 928-249</t>
  </si>
  <si>
    <t>818-BB-35F</t>
  </si>
  <si>
    <t>818-BB-45</t>
  </si>
  <si>
    <t>818-BB-45F</t>
  </si>
  <si>
    <t>818-BB-20</t>
  </si>
  <si>
    <t>Nabídková cena za celkové požadované množství bez DPH v CZK</t>
  </si>
  <si>
    <t>Č. položky:</t>
  </si>
  <si>
    <t>Název typového vzorku:</t>
  </si>
  <si>
    <t>Popis vzoku:</t>
  </si>
  <si>
    <t>Výrobce:</t>
  </si>
  <si>
    <t>Model:</t>
  </si>
  <si>
    <t>Požadované množství:</t>
  </si>
  <si>
    <t>Jednotková cena v CZK bez DPH</t>
  </si>
  <si>
    <t>Celková nabídková cena (součet) v CZK bez DPH:</t>
  </si>
</sst>
</file>

<file path=xl/styles.xml><?xml version="1.0" encoding="utf-8"?>
<styleSheet xmlns="http://schemas.openxmlformats.org/spreadsheetml/2006/main">
  <numFmts count="3">
    <numFmt numFmtId="164" formatCode="_-* #,##0.00&quot; Kč&quot;_-;\-* #,##0.00&quot; Kč&quot;_-;_-* \-??&quot; Kč&quot;_-;_-@_-"/>
    <numFmt numFmtId="165" formatCode="#,##0.00&quot; Kč&quot;"/>
    <numFmt numFmtId="166" formatCode="#,##0.00\ &quot;Kč&quot;"/>
  </numFmts>
  <fonts count="13"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</font>
    <font>
      <sz val="10"/>
      <name val="Calibri"/>
      <family val="2"/>
    </font>
    <font>
      <sz val="9"/>
      <color rgb="FF000000"/>
      <name val="Calibri"/>
      <family val="2"/>
      <charset val="238"/>
    </font>
    <font>
      <b/>
      <sz val="12"/>
      <name val="Calibri"/>
      <family val="2"/>
    </font>
    <font>
      <sz val="10"/>
      <color rgb="FF000000"/>
      <name val="Calibri"/>
      <family val="2"/>
      <charset val="238"/>
    </font>
    <font>
      <u/>
      <sz val="10"/>
      <color rgb="FF0000FF"/>
      <name val="Calibri"/>
      <family val="2"/>
      <charset val="238"/>
    </font>
    <font>
      <sz val="10"/>
      <name val="Calibri"/>
      <family val="2"/>
      <charset val="238"/>
    </font>
    <font>
      <sz val="10"/>
      <color rgb="FF00008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33CCCC"/>
        <bgColor rgb="FF00CCFF"/>
      </patternFill>
    </fill>
    <fill>
      <patternFill patternType="solid">
        <fgColor rgb="FFFF0000"/>
        <bgColor rgb="FF993300"/>
      </patternFill>
    </fill>
    <fill>
      <patternFill patternType="solid">
        <fgColor rgb="FFC0C0C0"/>
        <bgColor rgb="FFBFBFBF"/>
      </patternFill>
    </fill>
    <fill>
      <patternFill patternType="solid">
        <fgColor rgb="FF808080"/>
        <bgColor rgb="FF969696"/>
      </patternFill>
    </fill>
    <fill>
      <patternFill patternType="solid">
        <fgColor rgb="FFC6D9F1"/>
        <bgColor rgb="FFCCCCFF"/>
      </patternFill>
    </fill>
    <fill>
      <patternFill patternType="solid">
        <fgColor rgb="FFFCD5B5"/>
        <bgColor rgb="FFFFCC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2" borderId="0"/>
  </cellStyleXfs>
  <cellXfs count="7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6" fillId="0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8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 applyProtection="1">
      <alignment horizontal="left" vertical="center" wrapText="1"/>
      <protection locked="0"/>
    </xf>
    <xf numFmtId="0" fontId="8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 wrapText="1"/>
      <protection locked="0"/>
    </xf>
    <xf numFmtId="0" fontId="3" fillId="0" borderId="5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justify" vertical="center"/>
    </xf>
    <xf numFmtId="0" fontId="2" fillId="0" borderId="8" xfId="0" applyFont="1" applyBorder="1" applyAlignment="1">
      <alignment horizontal="justify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vertical="center" wrapText="1"/>
    </xf>
    <xf numFmtId="0" fontId="7" fillId="7" borderId="11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 applyProtection="1">
      <alignment horizontal="left" vertical="center" wrapText="1"/>
      <protection locked="0"/>
    </xf>
    <xf numFmtId="49" fontId="7" fillId="6" borderId="4" xfId="0" applyNumberFormat="1" applyFont="1" applyFill="1" applyBorder="1" applyAlignment="1" applyProtection="1">
      <alignment horizontal="left" vertical="center" wrapText="1"/>
      <protection locked="0"/>
    </xf>
    <xf numFmtId="164" fontId="7" fillId="6" borderId="4" xfId="1" applyNumberFormat="1" applyFont="1" applyFill="1" applyBorder="1" applyAlignment="1" applyProtection="1">
      <alignment vertical="center" wrapText="1"/>
    </xf>
    <xf numFmtId="0" fontId="7" fillId="7" borderId="4" xfId="0" applyFont="1" applyFill="1" applyBorder="1" applyAlignment="1" applyProtection="1">
      <alignment vertical="center" wrapText="1"/>
      <protection locked="0"/>
    </xf>
    <xf numFmtId="165" fontId="7" fillId="7" borderId="13" xfId="0" applyNumberFormat="1" applyFont="1" applyFill="1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7" fillId="6" borderId="4" xfId="0" applyFont="1" applyFill="1" applyBorder="1" applyAlignment="1">
      <alignment horizontal="left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49" fontId="7" fillId="6" borderId="4" xfId="0" applyNumberFormat="1" applyFont="1" applyFill="1" applyBorder="1" applyAlignment="1">
      <alignment horizontal="left" vertical="center" wrapText="1"/>
    </xf>
    <xf numFmtId="49" fontId="7" fillId="6" borderId="5" xfId="0" applyNumberFormat="1" applyFont="1" applyFill="1" applyBorder="1" applyAlignment="1">
      <alignment horizontal="left" vertical="center" wrapText="1"/>
    </xf>
    <xf numFmtId="164" fontId="7" fillId="6" borderId="5" xfId="1" applyNumberFormat="1" applyFont="1" applyFill="1" applyBorder="1" applyAlignment="1" applyProtection="1">
      <alignment vertical="center" wrapText="1"/>
    </xf>
    <xf numFmtId="0" fontId="7" fillId="7" borderId="5" xfId="0" applyFont="1" applyFill="1" applyBorder="1" applyAlignment="1" applyProtection="1">
      <alignment vertical="center" wrapText="1"/>
      <protection locked="0"/>
    </xf>
    <xf numFmtId="165" fontId="7" fillId="7" borderId="14" xfId="0" applyNumberFormat="1" applyFont="1" applyFill="1" applyBorder="1" applyAlignment="1" applyProtection="1">
      <alignment vertical="center" wrapText="1"/>
      <protection locked="0"/>
    </xf>
    <xf numFmtId="0" fontId="12" fillId="0" borderId="4" xfId="1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Fill="1" applyBorder="1" applyAlignment="1">
      <alignment horizontal="left" vertical="center"/>
    </xf>
    <xf numFmtId="0" fontId="7" fillId="0" borderId="4" xfId="1" applyFont="1" applyFill="1" applyBorder="1" applyAlignment="1" applyProtection="1">
      <alignment horizontal="left" vertical="center" wrapText="1"/>
      <protection locked="0"/>
    </xf>
    <xf numFmtId="0" fontId="7" fillId="6" borderId="4" xfId="1" applyFont="1" applyFill="1" applyBorder="1" applyAlignment="1" applyProtection="1">
      <alignment horizontal="left" vertical="center" wrapText="1"/>
      <protection locked="0"/>
    </xf>
    <xf numFmtId="164" fontId="7" fillId="6" borderId="4" xfId="1" applyNumberFormat="1" applyFont="1" applyFill="1" applyBorder="1" applyAlignment="1" applyProtection="1">
      <alignment vertical="center"/>
    </xf>
    <xf numFmtId="0" fontId="7" fillId="7" borderId="4" xfId="1" applyFont="1" applyFill="1" applyBorder="1" applyAlignment="1" applyProtection="1">
      <alignment horizontal="center" vertical="center" wrapText="1"/>
      <protection locked="0"/>
    </xf>
    <xf numFmtId="165" fontId="7" fillId="7" borderId="4" xfId="1" applyNumberFormat="1" applyFont="1" applyFill="1" applyBorder="1" applyAlignment="1" applyProtection="1">
      <alignment vertical="center" wrapText="1"/>
      <protection locked="0"/>
    </xf>
    <xf numFmtId="0" fontId="7" fillId="0" borderId="12" xfId="1" applyFont="1" applyFill="1" applyBorder="1" applyAlignment="1" applyProtection="1">
      <alignment horizontal="center" vertical="center" wrapText="1"/>
      <protection locked="0"/>
    </xf>
    <xf numFmtId="0" fontId="7" fillId="4" borderId="12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vertical="center" wrapText="1"/>
    </xf>
    <xf numFmtId="0" fontId="7" fillId="7" borderId="4" xfId="0" applyFont="1" applyFill="1" applyBorder="1" applyAlignment="1">
      <alignment vertical="center" wrapText="1"/>
    </xf>
    <xf numFmtId="165" fontId="5" fillId="7" borderId="4" xfId="1" applyNumberFormat="1" applyFont="1" applyFill="1" applyBorder="1" applyAlignment="1" applyProtection="1">
      <alignment vertical="center" wrapText="1"/>
      <protection locked="0"/>
    </xf>
    <xf numFmtId="0" fontId="7" fillId="0" borderId="5" xfId="1" applyFont="1" applyFill="1" applyBorder="1" applyAlignment="1" applyProtection="1">
      <alignment horizontal="left" vertical="center" wrapText="1"/>
      <protection locked="0"/>
    </xf>
    <xf numFmtId="0" fontId="7" fillId="0" borderId="3" xfId="1" applyFont="1" applyFill="1" applyBorder="1" applyAlignment="1" applyProtection="1">
      <alignment horizontal="left" vertical="center" wrapText="1"/>
      <protection locked="0"/>
    </xf>
    <xf numFmtId="165" fontId="7" fillId="7" borderId="4" xfId="0" applyNumberFormat="1" applyFont="1" applyFill="1" applyBorder="1" applyAlignment="1" applyProtection="1">
      <alignment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6" fillId="8" borderId="2" xfId="1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2" fillId="8" borderId="4" xfId="0" applyNumberFormat="1" applyFont="1" applyFill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166" fontId="0" fillId="0" borderId="4" xfId="0" applyNumberFormat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</cellXfs>
  <cellStyles count="2">
    <cellStyle name="normální" xfId="0" builtinId="0"/>
    <cellStyle name="TableStyleLigh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C000"/>
      <rgbColor rgb="00FF00FF"/>
      <rgbColor rgb="0000FFFF"/>
      <rgbColor rgb="00800000"/>
      <rgbColor rgb="00008000"/>
      <rgbColor rgb="00000080"/>
      <rgbColor rgb="0077933C"/>
      <rgbColor rgb="00800080"/>
      <rgbColor rgb="0000B050"/>
      <rgbColor rgb="00C0C0C0"/>
      <rgbColor rgb="00808080"/>
      <rgbColor rgb="00BFBFBF"/>
      <rgbColor rgb="00C0504D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CD5B5"/>
      <rgbColor rgb="0000FFFF"/>
      <rgbColor rgb="00800080"/>
      <rgbColor rgb="00800000"/>
      <rgbColor rgb="00008080"/>
      <rgbColor rgb="000000FF"/>
      <rgbColor rgb="0000CCFF"/>
      <rgbColor rgb="00C6D9F1"/>
      <rgbColor rgb="00CCFFCC"/>
      <rgbColor rgb="00FFFF99"/>
      <rgbColor rgb="0099CCFF"/>
      <rgbColor rgb="00FF99CC"/>
      <rgbColor rgb="00CC99FF"/>
      <rgbColor rgb="00FFCC99"/>
      <rgbColor rgb="00558ED5"/>
      <rgbColor rgb="0033CCCC"/>
      <rgbColor rgb="00F79646"/>
      <rgbColor rgb="00FFCC00"/>
      <rgbColor rgb="00FF9900"/>
      <rgbColor rgb="00FF6600"/>
      <rgbColor rgb="008064A2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horlabs.de/thorProduct.cfm?partNumber=KB25/M" TargetMode="External"/><Relationship Id="rId18" Type="http://schemas.openxmlformats.org/officeDocument/2006/relationships/hyperlink" Target="http://www.thorlabs.de/thorProduct.cfm?partNumber=KS4" TargetMode="External"/><Relationship Id="rId26" Type="http://schemas.openxmlformats.org/officeDocument/2006/relationships/hyperlink" Target="http://www.standa.lt/products/catalog/optical_mounts?item=80&amp;prod=universal_plate_holder" TargetMode="External"/><Relationship Id="rId39" Type="http://schemas.openxmlformats.org/officeDocument/2006/relationships/hyperlink" Target="http://www.lightglassoptics.com/OptoSigma-123-0040-25mm-Aluminum-XY-Stage-Side-Mount_p_612.html" TargetMode="External"/><Relationship Id="rId3" Type="http://schemas.openxmlformats.org/officeDocument/2006/relationships/hyperlink" Target="http://www.thorlabs.de/thorProduct.cfm?partNumber=BA1SR/M" TargetMode="External"/><Relationship Id="rId21" Type="http://schemas.openxmlformats.org/officeDocument/2006/relationships/hyperlink" Target="http://www.thorlabs.de/thorProduct.cfm?partNumber=SM1SMA" TargetMode="External"/><Relationship Id="rId34" Type="http://schemas.openxmlformats.org/officeDocument/2006/relationships/hyperlink" Target="http://www.standa.lt/products/catalog/translation_rotation?item=53&amp;prod=aluminium_ball_bearing_vertical_stages" TargetMode="External"/><Relationship Id="rId42" Type="http://schemas.openxmlformats.org/officeDocument/2006/relationships/hyperlink" Target="http://search.newport.com/?q=*&amp;x2=sku&amp;q2=PCH-1" TargetMode="External"/><Relationship Id="rId47" Type="http://schemas.openxmlformats.org/officeDocument/2006/relationships/hyperlink" Target="http://www.thorlabs.de/thorProduct.cfm?partNumber=BBD102" TargetMode="External"/><Relationship Id="rId50" Type="http://schemas.openxmlformats.org/officeDocument/2006/relationships/hyperlink" Target="http://www.physikinstrumente.com/en/products/prdetail.php?sortnr=702300" TargetMode="External"/><Relationship Id="rId7" Type="http://schemas.openxmlformats.org/officeDocument/2006/relationships/hyperlink" Target="http://www.thorlabs.de/thorProduct.cfm?partNumber=PH3/M" TargetMode="External"/><Relationship Id="rId12" Type="http://schemas.openxmlformats.org/officeDocument/2006/relationships/hyperlink" Target="http://www.thorlabs.de/thorProduct.cfm?partNumber=BA1S/M" TargetMode="External"/><Relationship Id="rId17" Type="http://schemas.openxmlformats.org/officeDocument/2006/relationships/hyperlink" Target="http://www.thorlabs.de/thorProduct.cfm?partNumber=KS3" TargetMode="External"/><Relationship Id="rId25" Type="http://schemas.openxmlformats.org/officeDocument/2006/relationships/hyperlink" Target="http://www.standa.lt/products/catalog/translation_rotation?item=254&amp;prod=ball_bearing_translation%20stage" TargetMode="External"/><Relationship Id="rId33" Type="http://schemas.openxmlformats.org/officeDocument/2006/relationships/hyperlink" Target="http://www.standa.lt/products/catalog/translation_rotation?item=323?item=323" TargetMode="External"/><Relationship Id="rId38" Type="http://schemas.openxmlformats.org/officeDocument/2006/relationships/hyperlink" Target="http://www.optosigma.com/products/manual-positioners/aluminum-stages/aluminum-linear-ball-bearing-stages/123-0020" TargetMode="External"/><Relationship Id="rId46" Type="http://schemas.openxmlformats.org/officeDocument/2006/relationships/hyperlink" Target="http://www.thorlabs.de/thorProduct.cfm?partNumber=DDS220/M" TargetMode="External"/><Relationship Id="rId2" Type="http://schemas.openxmlformats.org/officeDocument/2006/relationships/hyperlink" Target="http://www.thorlabs.de/thorProduct.cfm?partNumber=BA1R/M" TargetMode="External"/><Relationship Id="rId16" Type="http://schemas.openxmlformats.org/officeDocument/2006/relationships/hyperlink" Target="http://www.thorlabs.de/thorProduct.cfm?partNumber=KS2" TargetMode="External"/><Relationship Id="rId20" Type="http://schemas.openxmlformats.org/officeDocument/2006/relationships/hyperlink" Target="http://www.thorlabs.de/thorProduct.cfm?partNumber=SM1ST" TargetMode="External"/><Relationship Id="rId29" Type="http://schemas.openxmlformats.org/officeDocument/2006/relationships/hyperlink" Target="http://www.standa.lt/products/catalog/mounts_accessories?item=253&amp;prod=universal_base_plates" TargetMode="External"/><Relationship Id="rId41" Type="http://schemas.openxmlformats.org/officeDocument/2006/relationships/hyperlink" Target="http://www.cvimellesgriot.com/Products/Round-Open-Frame-Mounts.aspx" TargetMode="External"/><Relationship Id="rId1" Type="http://schemas.openxmlformats.org/officeDocument/2006/relationships/hyperlink" Target="http://www.thorlabs.de/thorProduct.cfm?partNumber=BE1/M" TargetMode="External"/><Relationship Id="rId6" Type="http://schemas.openxmlformats.org/officeDocument/2006/relationships/hyperlink" Target="http://www.thorlabs.de/thorProduct.cfm?partNumber=PH6E/M" TargetMode="External"/><Relationship Id="rId11" Type="http://schemas.openxmlformats.org/officeDocument/2006/relationships/hyperlink" Target="http://www.thorlabs.de/thorProduct.cfm?partNumber=BA1/M" TargetMode="External"/><Relationship Id="rId24" Type="http://schemas.openxmlformats.org/officeDocument/2006/relationships/hyperlink" Target="http://www.standa.lt/products/catalog/translation_rotation?item=55&amp;prod=mini_rotation_stage" TargetMode="External"/><Relationship Id="rId32" Type="http://schemas.openxmlformats.org/officeDocument/2006/relationships/hyperlink" Target="http://www.standa.lt/products/catalog/translation_rotation?item=261" TargetMode="External"/><Relationship Id="rId37" Type="http://schemas.openxmlformats.org/officeDocument/2006/relationships/hyperlink" Target="http://search.newport.com/?q=*&amp;x2=sku&amp;q2=9891-K-L-M" TargetMode="External"/><Relationship Id="rId40" Type="http://schemas.openxmlformats.org/officeDocument/2006/relationships/hyperlink" Target="http://www.optosigma.com/products/manual-positioners/rotation-stages/rotation-stages/124-0010" TargetMode="External"/><Relationship Id="rId45" Type="http://schemas.openxmlformats.org/officeDocument/2006/relationships/hyperlink" Target="http://search.newport.com/?q=*&amp;x2=sku&amp;q2=8302-V" TargetMode="External"/><Relationship Id="rId5" Type="http://schemas.openxmlformats.org/officeDocument/2006/relationships/hyperlink" Target="http://www.thorlabs.de/thorProduct.cfm?partNumber=PH4E/M" TargetMode="External"/><Relationship Id="rId15" Type="http://schemas.openxmlformats.org/officeDocument/2006/relationships/hyperlink" Target="http://www.thorlabs.de/thorProduct.cfm?partNumber=POLARIS-K1-H" TargetMode="External"/><Relationship Id="rId23" Type="http://schemas.openxmlformats.org/officeDocument/2006/relationships/hyperlink" Target="http://www.standa.lt/products/catalog/mounts_accessories?item=155&amp;prod=mounting_posts_12_mm_series" TargetMode="External"/><Relationship Id="rId28" Type="http://schemas.openxmlformats.org/officeDocument/2006/relationships/hyperlink" Target="http://www.standa.lt/products/catalog/translation_rotation?item=48&amp;prod=low_profile_two_axis_aluminium_translation_stage_of_side_control" TargetMode="External"/><Relationship Id="rId36" Type="http://schemas.openxmlformats.org/officeDocument/2006/relationships/hyperlink" Target="http://search.newport.com/?q=*&amp;x2=sku&amp;q2=M-RS40" TargetMode="External"/><Relationship Id="rId49" Type="http://schemas.openxmlformats.org/officeDocument/2006/relationships/hyperlink" Target="http://www.thorlabs.de/thorProduct.cfm?partNumber=MPZ601" TargetMode="External"/><Relationship Id="rId10" Type="http://schemas.openxmlformats.org/officeDocument/2006/relationships/hyperlink" Target="http://www.thorlabs.de/thorProduct.cfm?partNumber=BE1/M" TargetMode="External"/><Relationship Id="rId19" Type="http://schemas.openxmlformats.org/officeDocument/2006/relationships/hyperlink" Target="http://www.thorlabs.de/thorProduct.cfm?partNumber=K6X" TargetMode="External"/><Relationship Id="rId31" Type="http://schemas.openxmlformats.org/officeDocument/2006/relationships/hyperlink" Target="http://www.standa.lt/products/catalog/base_positioners?item=216" TargetMode="External"/><Relationship Id="rId44" Type="http://schemas.openxmlformats.org/officeDocument/2006/relationships/hyperlink" Target="http://www.thorlabs.de/thorProduct.cfm?partNumber=TDC001" TargetMode="External"/><Relationship Id="rId4" Type="http://schemas.openxmlformats.org/officeDocument/2006/relationships/hyperlink" Target="http://www.thorlabs.de/thorProduct.cfm?partNumber=PH1E/M" TargetMode="External"/><Relationship Id="rId9" Type="http://schemas.openxmlformats.org/officeDocument/2006/relationships/hyperlink" Target="http://www.thorlabs.de/thorProduct.cfm?partNumber=PH6/M" TargetMode="External"/><Relationship Id="rId14" Type="http://schemas.openxmlformats.org/officeDocument/2006/relationships/hyperlink" Target="http://www.thorlabs.de/thorProduct.cfm?partNumber=POLARIS-K05" TargetMode="External"/><Relationship Id="rId22" Type="http://schemas.openxmlformats.org/officeDocument/2006/relationships/hyperlink" Target="http://www.thorlabs.de/thorProduct.cfm?partNumber=SM1FC" TargetMode="External"/><Relationship Id="rId27" Type="http://schemas.openxmlformats.org/officeDocument/2006/relationships/hyperlink" Target="http://www.standa.lt/products/catalog/optical_mounts?item=84&amp;prod=adjustable_radius_optics_mounts" TargetMode="External"/><Relationship Id="rId30" Type="http://schemas.openxmlformats.org/officeDocument/2006/relationships/hyperlink" Target="http://www.standa.lt/products/catalog/mounts_accessories?item=253&amp;prod=universal_base_plates" TargetMode="External"/><Relationship Id="rId35" Type="http://schemas.openxmlformats.org/officeDocument/2006/relationships/hyperlink" Target="http://search.newport.com/?q=*&amp;x2=sku&amp;q2=M-SDS40" TargetMode="External"/><Relationship Id="rId43" Type="http://schemas.openxmlformats.org/officeDocument/2006/relationships/hyperlink" Target="http://www.thorlabs.de/thorProduct.cfm?partNumber=Z825BV" TargetMode="External"/><Relationship Id="rId48" Type="http://schemas.openxmlformats.org/officeDocument/2006/relationships/hyperlink" Target="http://www.thorlabs.de/thorProduct.cfm?partNumber=ASM003" TargetMode="External"/><Relationship Id="rId8" Type="http://schemas.openxmlformats.org/officeDocument/2006/relationships/hyperlink" Target="http://www.thorlabs.de/thorProduct.cfm?partNumber=PH4/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280"/>
  <sheetViews>
    <sheetView tabSelected="1" topLeftCell="B1" zoomScaleNormal="100" zoomScalePageLayoutView="60" workbookViewId="0">
      <selection activeCell="G3" sqref="G3"/>
    </sheetView>
  </sheetViews>
  <sheetFormatPr defaultRowHeight="15"/>
  <cols>
    <col min="1" max="1" width="0" style="67" hidden="1"/>
    <col min="2" max="2" width="5.140625" style="67" customWidth="1"/>
    <col min="3" max="3" width="19.5703125" style="67"/>
    <col min="4" max="4" width="47.42578125" style="67"/>
    <col min="5" max="6" width="19.7109375" style="13"/>
    <col min="7" max="7" width="23.28515625" style="13" customWidth="1"/>
    <col min="8" max="8" width="19.7109375" style="71"/>
    <col min="9" max="9" width="34.140625" style="71" customWidth="1"/>
    <col min="10" max="992" width="19.7109375" style="13"/>
    <col min="993" max="16384" width="9.140625" style="13"/>
  </cols>
  <sheetData>
    <row r="1" spans="1:9" s="1" customFormat="1" ht="95.25" customHeight="1">
      <c r="A1" s="3" t="s">
        <v>0</v>
      </c>
      <c r="B1" s="62" t="s">
        <v>700</v>
      </c>
      <c r="C1" s="62" t="s">
        <v>701</v>
      </c>
      <c r="D1" s="62" t="s">
        <v>702</v>
      </c>
      <c r="E1" s="63" t="s">
        <v>703</v>
      </c>
      <c r="F1" s="63" t="s">
        <v>704</v>
      </c>
      <c r="G1" s="63" t="s">
        <v>705</v>
      </c>
      <c r="H1" s="69" t="s">
        <v>706</v>
      </c>
      <c r="I1" s="69" t="s">
        <v>699</v>
      </c>
    </row>
    <row r="2" spans="1:9" ht="25.5">
      <c r="A2" s="4">
        <v>1</v>
      </c>
      <c r="B2" s="59">
        <v>1</v>
      </c>
      <c r="C2" s="60" t="s">
        <v>4</v>
      </c>
      <c r="D2" s="61" t="s">
        <v>5</v>
      </c>
      <c r="E2" s="72"/>
      <c r="F2" s="72"/>
      <c r="G2" s="64">
        <v>30</v>
      </c>
      <c r="H2" s="70">
        <v>0</v>
      </c>
      <c r="I2" s="70">
        <v>0</v>
      </c>
    </row>
    <row r="3" spans="1:9" ht="25.5">
      <c r="A3" s="4">
        <v>2</v>
      </c>
      <c r="B3" s="4">
        <v>2</v>
      </c>
      <c r="C3" s="10" t="s">
        <v>6</v>
      </c>
      <c r="D3" s="11" t="s">
        <v>7</v>
      </c>
      <c r="E3" s="72"/>
      <c r="F3" s="72"/>
      <c r="G3" s="64">
        <v>30</v>
      </c>
      <c r="H3" s="70">
        <v>0</v>
      </c>
      <c r="I3" s="70">
        <f t="shared" ref="I3:I66" si="0">G3*H3</f>
        <v>0</v>
      </c>
    </row>
    <row r="4" spans="1:9" ht="25.5">
      <c r="A4" s="4">
        <v>3</v>
      </c>
      <c r="B4" s="4">
        <v>3</v>
      </c>
      <c r="C4" s="10" t="s">
        <v>8</v>
      </c>
      <c r="D4" s="11" t="s">
        <v>9</v>
      </c>
      <c r="E4" s="72"/>
      <c r="F4" s="72"/>
      <c r="G4" s="64">
        <v>30</v>
      </c>
      <c r="H4" s="70">
        <v>0</v>
      </c>
      <c r="I4" s="70">
        <f t="shared" si="0"/>
        <v>0</v>
      </c>
    </row>
    <row r="5" spans="1:9" ht="25.5">
      <c r="A5" s="4">
        <v>4</v>
      </c>
      <c r="B5" s="4">
        <v>4</v>
      </c>
      <c r="C5" s="10" t="s">
        <v>10</v>
      </c>
      <c r="D5" s="11" t="s">
        <v>11</v>
      </c>
      <c r="E5" s="72"/>
      <c r="F5" s="72"/>
      <c r="G5" s="64">
        <v>40</v>
      </c>
      <c r="H5" s="70">
        <v>0</v>
      </c>
      <c r="I5" s="70">
        <f t="shared" si="0"/>
        <v>0</v>
      </c>
    </row>
    <row r="6" spans="1:9" ht="25.5" hidden="1">
      <c r="A6" s="4">
        <v>5</v>
      </c>
      <c r="B6" s="4">
        <v>5</v>
      </c>
      <c r="C6" s="10" t="s">
        <v>12</v>
      </c>
      <c r="D6" s="11" t="s">
        <v>13</v>
      </c>
      <c r="E6" s="72"/>
      <c r="F6" s="72"/>
      <c r="G6" s="64">
        <v>0</v>
      </c>
      <c r="H6" s="70">
        <v>0</v>
      </c>
      <c r="I6" s="70">
        <f t="shared" si="0"/>
        <v>0</v>
      </c>
    </row>
    <row r="7" spans="1:9" ht="25.5">
      <c r="A7" s="4">
        <v>6</v>
      </c>
      <c r="B7" s="4">
        <v>6</v>
      </c>
      <c r="C7" s="10" t="s">
        <v>14</v>
      </c>
      <c r="D7" s="11" t="s">
        <v>15</v>
      </c>
      <c r="E7" s="72"/>
      <c r="F7" s="72"/>
      <c r="G7" s="64">
        <v>10</v>
      </c>
      <c r="H7" s="70">
        <v>0</v>
      </c>
      <c r="I7" s="70">
        <f t="shared" si="0"/>
        <v>0</v>
      </c>
    </row>
    <row r="8" spans="1:9" ht="25.5" hidden="1">
      <c r="A8" s="4">
        <v>7</v>
      </c>
      <c r="B8" s="4">
        <v>7</v>
      </c>
      <c r="C8" s="10" t="s">
        <v>16</v>
      </c>
      <c r="D8" s="11" t="s">
        <v>17</v>
      </c>
      <c r="E8" s="72"/>
      <c r="F8" s="72"/>
      <c r="G8" s="64">
        <v>0</v>
      </c>
      <c r="H8" s="70">
        <v>0</v>
      </c>
      <c r="I8" s="70">
        <f t="shared" si="0"/>
        <v>0</v>
      </c>
    </row>
    <row r="9" spans="1:9" ht="25.5">
      <c r="A9" s="4">
        <v>8</v>
      </c>
      <c r="B9" s="4">
        <v>8</v>
      </c>
      <c r="C9" s="10" t="s">
        <v>18</v>
      </c>
      <c r="D9" s="11" t="s">
        <v>19</v>
      </c>
      <c r="E9" s="72"/>
      <c r="F9" s="72"/>
      <c r="G9" s="64">
        <v>5</v>
      </c>
      <c r="H9" s="70">
        <v>0</v>
      </c>
      <c r="I9" s="70">
        <f t="shared" si="0"/>
        <v>0</v>
      </c>
    </row>
    <row r="10" spans="1:9" ht="25.5">
      <c r="A10" s="4">
        <v>9</v>
      </c>
      <c r="B10" s="4">
        <v>9</v>
      </c>
      <c r="C10" s="10" t="s">
        <v>20</v>
      </c>
      <c r="D10" s="11" t="s">
        <v>21</v>
      </c>
      <c r="E10" s="72"/>
      <c r="F10" s="72"/>
      <c r="G10" s="64">
        <v>5</v>
      </c>
      <c r="H10" s="70">
        <v>0</v>
      </c>
      <c r="I10" s="70">
        <f t="shared" si="0"/>
        <v>0</v>
      </c>
    </row>
    <row r="11" spans="1:9" ht="25.5">
      <c r="A11" s="4">
        <v>10</v>
      </c>
      <c r="B11" s="4">
        <v>10</v>
      </c>
      <c r="C11" s="10" t="s">
        <v>22</v>
      </c>
      <c r="D11" s="11" t="s">
        <v>23</v>
      </c>
      <c r="E11" s="72"/>
      <c r="F11" s="72"/>
      <c r="G11" s="64">
        <v>5</v>
      </c>
      <c r="H11" s="70">
        <v>0</v>
      </c>
      <c r="I11" s="70">
        <f t="shared" si="0"/>
        <v>0</v>
      </c>
    </row>
    <row r="12" spans="1:9" hidden="1">
      <c r="A12" s="4">
        <v>11</v>
      </c>
      <c r="B12" s="4">
        <v>11</v>
      </c>
      <c r="C12" s="10" t="s">
        <v>24</v>
      </c>
      <c r="D12" s="11" t="s">
        <v>25</v>
      </c>
      <c r="E12" s="72"/>
      <c r="F12" s="72"/>
      <c r="G12" s="64">
        <v>0</v>
      </c>
      <c r="H12" s="70">
        <v>0</v>
      </c>
      <c r="I12" s="70">
        <f t="shared" si="0"/>
        <v>0</v>
      </c>
    </row>
    <row r="13" spans="1:9" ht="25.5">
      <c r="A13" s="4">
        <v>12</v>
      </c>
      <c r="B13" s="4">
        <v>12</v>
      </c>
      <c r="C13" s="10" t="s">
        <v>26</v>
      </c>
      <c r="D13" s="11" t="s">
        <v>27</v>
      </c>
      <c r="E13" s="72"/>
      <c r="F13" s="72"/>
      <c r="G13" s="64">
        <v>10</v>
      </c>
      <c r="H13" s="70">
        <v>0</v>
      </c>
      <c r="I13" s="70">
        <f t="shared" si="0"/>
        <v>0</v>
      </c>
    </row>
    <row r="14" spans="1:9" ht="38.25">
      <c r="A14" s="4">
        <v>13</v>
      </c>
      <c r="B14" s="4">
        <v>13</v>
      </c>
      <c r="C14" s="10" t="s">
        <v>28</v>
      </c>
      <c r="D14" s="11" t="s">
        <v>29</v>
      </c>
      <c r="E14" s="72"/>
      <c r="F14" s="72"/>
      <c r="G14" s="64">
        <v>10</v>
      </c>
      <c r="H14" s="70">
        <v>0</v>
      </c>
      <c r="I14" s="70">
        <f t="shared" si="0"/>
        <v>0</v>
      </c>
    </row>
    <row r="15" spans="1:9" ht="38.25">
      <c r="A15" s="4">
        <v>14</v>
      </c>
      <c r="B15" s="4">
        <v>14</v>
      </c>
      <c r="C15" s="10" t="s">
        <v>30</v>
      </c>
      <c r="D15" s="11" t="s">
        <v>31</v>
      </c>
      <c r="E15" s="72"/>
      <c r="F15" s="72"/>
      <c r="G15" s="64">
        <v>5</v>
      </c>
      <c r="H15" s="70">
        <v>0</v>
      </c>
      <c r="I15" s="70">
        <f t="shared" si="0"/>
        <v>0</v>
      </c>
    </row>
    <row r="16" spans="1:9" ht="38.25">
      <c r="A16" s="4">
        <v>15</v>
      </c>
      <c r="B16" s="4">
        <v>15</v>
      </c>
      <c r="C16" s="10" t="s">
        <v>32</v>
      </c>
      <c r="D16" s="11" t="s">
        <v>33</v>
      </c>
      <c r="E16" s="72"/>
      <c r="F16" s="72"/>
      <c r="G16" s="64">
        <v>5</v>
      </c>
      <c r="H16" s="70">
        <v>0</v>
      </c>
      <c r="I16" s="70">
        <f t="shared" si="0"/>
        <v>0</v>
      </c>
    </row>
    <row r="17" spans="1:9" ht="38.25">
      <c r="A17" s="4">
        <v>16</v>
      </c>
      <c r="B17" s="4">
        <v>16</v>
      </c>
      <c r="C17" s="10" t="s">
        <v>34</v>
      </c>
      <c r="D17" s="11" t="s">
        <v>35</v>
      </c>
      <c r="E17" s="72"/>
      <c r="F17" s="72"/>
      <c r="G17" s="64">
        <v>5</v>
      </c>
      <c r="H17" s="70">
        <v>0</v>
      </c>
      <c r="I17" s="70">
        <f t="shared" si="0"/>
        <v>0</v>
      </c>
    </row>
    <row r="18" spans="1:9" ht="51">
      <c r="A18" s="4">
        <v>17</v>
      </c>
      <c r="B18" s="4">
        <v>17</v>
      </c>
      <c r="C18" s="11" t="s">
        <v>36</v>
      </c>
      <c r="D18" s="11" t="s">
        <v>37</v>
      </c>
      <c r="E18" s="72"/>
      <c r="F18" s="72"/>
      <c r="G18" s="64">
        <v>10</v>
      </c>
      <c r="H18" s="70">
        <v>0</v>
      </c>
      <c r="I18" s="70">
        <f t="shared" si="0"/>
        <v>0</v>
      </c>
    </row>
    <row r="19" spans="1:9" ht="51">
      <c r="A19" s="4">
        <v>18</v>
      </c>
      <c r="B19" s="4">
        <v>18</v>
      </c>
      <c r="C19" s="11" t="s">
        <v>38</v>
      </c>
      <c r="D19" s="11" t="s">
        <v>39</v>
      </c>
      <c r="E19" s="72"/>
      <c r="F19" s="72"/>
      <c r="G19" s="64">
        <v>10</v>
      </c>
      <c r="H19" s="70">
        <v>0</v>
      </c>
      <c r="I19" s="70">
        <f t="shared" si="0"/>
        <v>0</v>
      </c>
    </row>
    <row r="20" spans="1:9" ht="51">
      <c r="A20" s="4">
        <v>19</v>
      </c>
      <c r="B20" s="4">
        <v>19</v>
      </c>
      <c r="C20" s="11" t="s">
        <v>40</v>
      </c>
      <c r="D20" s="11" t="s">
        <v>41</v>
      </c>
      <c r="E20" s="72"/>
      <c r="F20" s="72"/>
      <c r="G20" s="64">
        <v>10</v>
      </c>
      <c r="H20" s="70">
        <v>0</v>
      </c>
      <c r="I20" s="70">
        <f t="shared" si="0"/>
        <v>0</v>
      </c>
    </row>
    <row r="21" spans="1:9" ht="51">
      <c r="A21" s="4">
        <v>20</v>
      </c>
      <c r="B21" s="4">
        <v>20</v>
      </c>
      <c r="C21" s="10" t="s">
        <v>42</v>
      </c>
      <c r="D21" s="11" t="s">
        <v>43</v>
      </c>
      <c r="E21" s="72"/>
      <c r="F21" s="72"/>
      <c r="G21" s="64">
        <v>10</v>
      </c>
      <c r="H21" s="70">
        <v>0</v>
      </c>
      <c r="I21" s="70">
        <f t="shared" si="0"/>
        <v>0</v>
      </c>
    </row>
    <row r="22" spans="1:9" ht="51">
      <c r="A22" s="4">
        <v>21</v>
      </c>
      <c r="B22" s="4">
        <v>21</v>
      </c>
      <c r="C22" s="10" t="s">
        <v>44</v>
      </c>
      <c r="D22" s="11" t="s">
        <v>45</v>
      </c>
      <c r="E22" s="72"/>
      <c r="F22" s="72"/>
      <c r="G22" s="64">
        <v>10</v>
      </c>
      <c r="H22" s="70">
        <v>0</v>
      </c>
      <c r="I22" s="70">
        <f t="shared" si="0"/>
        <v>0</v>
      </c>
    </row>
    <row r="23" spans="1:9" ht="51">
      <c r="A23" s="4">
        <v>22</v>
      </c>
      <c r="B23" s="4">
        <v>22</v>
      </c>
      <c r="C23" s="10" t="s">
        <v>46</v>
      </c>
      <c r="D23" s="11" t="s">
        <v>47</v>
      </c>
      <c r="E23" s="72"/>
      <c r="F23" s="72"/>
      <c r="G23" s="64">
        <v>10</v>
      </c>
      <c r="H23" s="70">
        <v>0</v>
      </c>
      <c r="I23" s="70">
        <f t="shared" si="0"/>
        <v>0</v>
      </c>
    </row>
    <row r="24" spans="1:9" ht="25.5" hidden="1">
      <c r="A24" s="4">
        <v>23</v>
      </c>
      <c r="B24" s="4">
        <v>23</v>
      </c>
      <c r="C24" s="10" t="s">
        <v>48</v>
      </c>
      <c r="D24" s="11" t="s">
        <v>49</v>
      </c>
      <c r="E24" s="72"/>
      <c r="F24" s="72"/>
      <c r="G24" s="64">
        <v>0</v>
      </c>
      <c r="H24" s="70">
        <v>0</v>
      </c>
      <c r="I24" s="70">
        <f t="shared" si="0"/>
        <v>0</v>
      </c>
    </row>
    <row r="25" spans="1:9" ht="38.25">
      <c r="A25" s="4">
        <v>24</v>
      </c>
      <c r="B25" s="4">
        <v>24</v>
      </c>
      <c r="C25" s="10" t="s">
        <v>51</v>
      </c>
      <c r="D25" s="11" t="s">
        <v>52</v>
      </c>
      <c r="E25" s="72"/>
      <c r="F25" s="72"/>
      <c r="G25" s="64">
        <v>30</v>
      </c>
      <c r="H25" s="70">
        <v>0</v>
      </c>
      <c r="I25" s="70">
        <f t="shared" si="0"/>
        <v>0</v>
      </c>
    </row>
    <row r="26" spans="1:9" ht="38.25" hidden="1">
      <c r="A26" s="4">
        <v>25</v>
      </c>
      <c r="B26" s="4">
        <v>25</v>
      </c>
      <c r="C26" s="10" t="s">
        <v>53</v>
      </c>
      <c r="D26" s="11" t="s">
        <v>54</v>
      </c>
      <c r="E26" s="72"/>
      <c r="F26" s="72"/>
      <c r="G26" s="64">
        <v>0</v>
      </c>
      <c r="H26" s="70">
        <v>0</v>
      </c>
      <c r="I26" s="70">
        <f t="shared" si="0"/>
        <v>0</v>
      </c>
    </row>
    <row r="27" spans="1:9" ht="51">
      <c r="A27" s="4">
        <v>26</v>
      </c>
      <c r="B27" s="4">
        <v>26</v>
      </c>
      <c r="C27" s="10" t="s">
        <v>55</v>
      </c>
      <c r="D27" s="11" t="s">
        <v>56</v>
      </c>
      <c r="E27" s="72"/>
      <c r="F27" s="72"/>
      <c r="G27" s="64">
        <v>45</v>
      </c>
      <c r="H27" s="70">
        <v>0</v>
      </c>
      <c r="I27" s="70">
        <f t="shared" si="0"/>
        <v>0</v>
      </c>
    </row>
    <row r="28" spans="1:9" ht="51" hidden="1">
      <c r="A28" s="4">
        <v>27</v>
      </c>
      <c r="B28" s="4">
        <v>27</v>
      </c>
      <c r="C28" s="10" t="s">
        <v>57</v>
      </c>
      <c r="D28" s="11" t="s">
        <v>58</v>
      </c>
      <c r="E28" s="72"/>
      <c r="F28" s="72"/>
      <c r="G28" s="64">
        <v>0</v>
      </c>
      <c r="H28" s="70">
        <v>0</v>
      </c>
      <c r="I28" s="70">
        <f t="shared" si="0"/>
        <v>0</v>
      </c>
    </row>
    <row r="29" spans="1:9" ht="51" hidden="1">
      <c r="A29" s="4">
        <v>28</v>
      </c>
      <c r="B29" s="4">
        <v>28</v>
      </c>
      <c r="C29" s="10" t="s">
        <v>59</v>
      </c>
      <c r="D29" s="11" t="s">
        <v>60</v>
      </c>
      <c r="E29" s="72"/>
      <c r="F29" s="72"/>
      <c r="G29" s="64">
        <v>0</v>
      </c>
      <c r="H29" s="70">
        <v>0</v>
      </c>
      <c r="I29" s="70">
        <f t="shared" si="0"/>
        <v>0</v>
      </c>
    </row>
    <row r="30" spans="1:9" ht="51" hidden="1">
      <c r="A30" s="4">
        <v>29</v>
      </c>
      <c r="B30" s="4">
        <v>29</v>
      </c>
      <c r="C30" s="10" t="s">
        <v>62</v>
      </c>
      <c r="D30" s="11" t="s">
        <v>63</v>
      </c>
      <c r="E30" s="72"/>
      <c r="F30" s="72"/>
      <c r="G30" s="64">
        <v>0</v>
      </c>
      <c r="H30" s="70">
        <v>0</v>
      </c>
      <c r="I30" s="70">
        <f t="shared" si="0"/>
        <v>0</v>
      </c>
    </row>
    <row r="31" spans="1:9" ht="38.25" hidden="1">
      <c r="A31" s="4">
        <v>30</v>
      </c>
      <c r="B31" s="4">
        <v>30</v>
      </c>
      <c r="C31" s="10" t="s">
        <v>65</v>
      </c>
      <c r="D31" s="11" t="s">
        <v>66</v>
      </c>
      <c r="E31" s="72"/>
      <c r="F31" s="72"/>
      <c r="G31" s="64">
        <v>0</v>
      </c>
      <c r="H31" s="70">
        <v>0</v>
      </c>
      <c r="I31" s="70">
        <f t="shared" si="0"/>
        <v>0</v>
      </c>
    </row>
    <row r="32" spans="1:9" ht="38.25" hidden="1">
      <c r="A32" s="4">
        <v>31</v>
      </c>
      <c r="B32" s="4">
        <v>31</v>
      </c>
      <c r="C32" s="10" t="s">
        <v>67</v>
      </c>
      <c r="D32" s="11" t="s">
        <v>68</v>
      </c>
      <c r="E32" s="72"/>
      <c r="F32" s="72"/>
      <c r="G32" s="64">
        <v>0</v>
      </c>
      <c r="H32" s="70">
        <v>0</v>
      </c>
      <c r="I32" s="70">
        <f t="shared" si="0"/>
        <v>0</v>
      </c>
    </row>
    <row r="33" spans="1:9" ht="38.25" hidden="1">
      <c r="A33" s="4">
        <v>32</v>
      </c>
      <c r="B33" s="4">
        <v>32</v>
      </c>
      <c r="C33" s="10" t="s">
        <v>69</v>
      </c>
      <c r="D33" s="11" t="s">
        <v>70</v>
      </c>
      <c r="E33" s="72"/>
      <c r="F33" s="72"/>
      <c r="G33" s="64">
        <v>0</v>
      </c>
      <c r="H33" s="70">
        <v>0</v>
      </c>
      <c r="I33" s="70">
        <f t="shared" si="0"/>
        <v>0</v>
      </c>
    </row>
    <row r="34" spans="1:9" ht="63.75">
      <c r="A34" s="4">
        <v>33</v>
      </c>
      <c r="B34" s="4">
        <v>33</v>
      </c>
      <c r="C34" s="10" t="s">
        <v>36</v>
      </c>
      <c r="D34" s="11" t="s">
        <v>72</v>
      </c>
      <c r="E34" s="72"/>
      <c r="F34" s="72"/>
      <c r="G34" s="64">
        <v>50</v>
      </c>
      <c r="H34" s="70">
        <v>0</v>
      </c>
      <c r="I34" s="70">
        <f t="shared" si="0"/>
        <v>0</v>
      </c>
    </row>
    <row r="35" spans="1:9" ht="63.75">
      <c r="A35" s="4">
        <v>34</v>
      </c>
      <c r="B35" s="4">
        <v>34</v>
      </c>
      <c r="C35" s="10" t="s">
        <v>73</v>
      </c>
      <c r="D35" s="11" t="s">
        <v>74</v>
      </c>
      <c r="E35" s="72"/>
      <c r="F35" s="72"/>
      <c r="G35" s="64">
        <v>50</v>
      </c>
      <c r="H35" s="70">
        <v>0</v>
      </c>
      <c r="I35" s="70">
        <f t="shared" si="0"/>
        <v>0</v>
      </c>
    </row>
    <row r="36" spans="1:9" ht="63.75">
      <c r="A36" s="4">
        <v>35</v>
      </c>
      <c r="B36" s="4">
        <v>35</v>
      </c>
      <c r="C36" s="10" t="s">
        <v>75</v>
      </c>
      <c r="D36" s="11" t="s">
        <v>76</v>
      </c>
      <c r="E36" s="72"/>
      <c r="F36" s="72"/>
      <c r="G36" s="64">
        <v>10</v>
      </c>
      <c r="H36" s="70">
        <v>0</v>
      </c>
      <c r="I36" s="70">
        <f t="shared" si="0"/>
        <v>0</v>
      </c>
    </row>
    <row r="37" spans="1:9" ht="63.75">
      <c r="A37" s="4">
        <v>36</v>
      </c>
      <c r="B37" s="4">
        <v>36</v>
      </c>
      <c r="C37" s="10" t="s">
        <v>77</v>
      </c>
      <c r="D37" s="11" t="s">
        <v>78</v>
      </c>
      <c r="E37" s="72"/>
      <c r="F37" s="72"/>
      <c r="G37" s="64">
        <v>10</v>
      </c>
      <c r="H37" s="70">
        <v>0</v>
      </c>
      <c r="I37" s="70">
        <f t="shared" si="0"/>
        <v>0</v>
      </c>
    </row>
    <row r="38" spans="1:9" ht="63.75">
      <c r="A38" s="4">
        <v>37</v>
      </c>
      <c r="B38" s="4">
        <v>37</v>
      </c>
      <c r="C38" s="10" t="s">
        <v>79</v>
      </c>
      <c r="D38" s="11" t="s">
        <v>80</v>
      </c>
      <c r="E38" s="72"/>
      <c r="F38" s="72"/>
      <c r="G38" s="64">
        <v>10</v>
      </c>
      <c r="H38" s="70">
        <v>0</v>
      </c>
      <c r="I38" s="70">
        <f t="shared" si="0"/>
        <v>0</v>
      </c>
    </row>
    <row r="39" spans="1:9" ht="63.75">
      <c r="A39" s="4">
        <v>38</v>
      </c>
      <c r="B39" s="4">
        <v>38</v>
      </c>
      <c r="C39" s="10" t="s">
        <v>81</v>
      </c>
      <c r="D39" s="11" t="s">
        <v>82</v>
      </c>
      <c r="E39" s="72"/>
      <c r="F39" s="72"/>
      <c r="G39" s="64">
        <v>10</v>
      </c>
      <c r="H39" s="70">
        <v>0</v>
      </c>
      <c r="I39" s="70">
        <f t="shared" si="0"/>
        <v>0</v>
      </c>
    </row>
    <row r="40" spans="1:9" ht="25.5" hidden="1">
      <c r="A40" s="4">
        <v>39</v>
      </c>
      <c r="B40" s="4">
        <v>39</v>
      </c>
      <c r="C40" s="10" t="s">
        <v>83</v>
      </c>
      <c r="D40" s="11" t="s">
        <v>84</v>
      </c>
      <c r="E40" s="72"/>
      <c r="F40" s="72"/>
      <c r="G40" s="64">
        <v>0</v>
      </c>
      <c r="H40" s="70">
        <v>0</v>
      </c>
      <c r="I40" s="70">
        <f t="shared" si="0"/>
        <v>0</v>
      </c>
    </row>
    <row r="41" spans="1:9" ht="51">
      <c r="A41" s="4">
        <v>40</v>
      </c>
      <c r="B41" s="4">
        <v>40</v>
      </c>
      <c r="C41" s="10" t="s">
        <v>85</v>
      </c>
      <c r="D41" s="11" t="s">
        <v>86</v>
      </c>
      <c r="E41" s="72"/>
      <c r="F41" s="72"/>
      <c r="G41" s="64">
        <v>30</v>
      </c>
      <c r="H41" s="70">
        <v>0</v>
      </c>
      <c r="I41" s="70">
        <f t="shared" si="0"/>
        <v>0</v>
      </c>
    </row>
    <row r="42" spans="1:9" ht="51">
      <c r="A42" s="4">
        <v>41</v>
      </c>
      <c r="B42" s="4">
        <v>41</v>
      </c>
      <c r="C42" s="10" t="s">
        <v>88</v>
      </c>
      <c r="D42" s="11" t="s">
        <v>89</v>
      </c>
      <c r="E42" s="72"/>
      <c r="F42" s="72"/>
      <c r="G42" s="64">
        <v>10</v>
      </c>
      <c r="H42" s="70">
        <v>0</v>
      </c>
      <c r="I42" s="70">
        <f t="shared" si="0"/>
        <v>0</v>
      </c>
    </row>
    <row r="43" spans="1:9" ht="51">
      <c r="A43" s="4">
        <v>42</v>
      </c>
      <c r="B43" s="4">
        <v>42</v>
      </c>
      <c r="C43" s="10" t="s">
        <v>91</v>
      </c>
      <c r="D43" s="11" t="s">
        <v>92</v>
      </c>
      <c r="E43" s="72"/>
      <c r="F43" s="72"/>
      <c r="G43" s="64">
        <v>10</v>
      </c>
      <c r="H43" s="70">
        <v>0</v>
      </c>
      <c r="I43" s="70">
        <f t="shared" si="0"/>
        <v>0</v>
      </c>
    </row>
    <row r="44" spans="1:9" ht="51">
      <c r="A44" s="4">
        <v>43</v>
      </c>
      <c r="B44" s="4">
        <v>43</v>
      </c>
      <c r="C44" s="10" t="s">
        <v>94</v>
      </c>
      <c r="D44" s="11" t="s">
        <v>95</v>
      </c>
      <c r="E44" s="72"/>
      <c r="F44" s="72"/>
      <c r="G44" s="64">
        <v>10</v>
      </c>
      <c r="H44" s="70">
        <v>0</v>
      </c>
      <c r="I44" s="70">
        <f t="shared" si="0"/>
        <v>0</v>
      </c>
    </row>
    <row r="45" spans="1:9" ht="51">
      <c r="A45" s="4">
        <v>44</v>
      </c>
      <c r="B45" s="4">
        <v>44</v>
      </c>
      <c r="C45" s="10" t="s">
        <v>97</v>
      </c>
      <c r="D45" s="11" t="s">
        <v>98</v>
      </c>
      <c r="E45" s="72"/>
      <c r="F45" s="72"/>
      <c r="G45" s="64">
        <v>10</v>
      </c>
      <c r="H45" s="70">
        <v>0</v>
      </c>
      <c r="I45" s="70">
        <f t="shared" si="0"/>
        <v>0</v>
      </c>
    </row>
    <row r="46" spans="1:9" ht="51">
      <c r="A46" s="4">
        <v>45</v>
      </c>
      <c r="B46" s="4">
        <v>45</v>
      </c>
      <c r="C46" s="10" t="s">
        <v>100</v>
      </c>
      <c r="D46" s="11" t="s">
        <v>101</v>
      </c>
      <c r="E46" s="72"/>
      <c r="F46" s="72"/>
      <c r="G46" s="64">
        <v>10</v>
      </c>
      <c r="H46" s="70">
        <v>0</v>
      </c>
      <c r="I46" s="70">
        <f t="shared" si="0"/>
        <v>0</v>
      </c>
    </row>
    <row r="47" spans="1:9" ht="51">
      <c r="A47" s="4">
        <v>46</v>
      </c>
      <c r="B47" s="4">
        <v>46</v>
      </c>
      <c r="C47" s="10" t="s">
        <v>103</v>
      </c>
      <c r="D47" s="11" t="s">
        <v>104</v>
      </c>
      <c r="E47" s="72"/>
      <c r="F47" s="72"/>
      <c r="G47" s="64">
        <v>10</v>
      </c>
      <c r="H47" s="70">
        <v>0</v>
      </c>
      <c r="I47" s="70">
        <f t="shared" si="0"/>
        <v>0</v>
      </c>
    </row>
    <row r="48" spans="1:9" ht="51">
      <c r="A48" s="4">
        <v>47</v>
      </c>
      <c r="B48" s="4">
        <v>47</v>
      </c>
      <c r="C48" s="10" t="s">
        <v>106</v>
      </c>
      <c r="D48" s="11" t="s">
        <v>107</v>
      </c>
      <c r="E48" s="72"/>
      <c r="F48" s="72"/>
      <c r="G48" s="64">
        <v>45</v>
      </c>
      <c r="H48" s="70">
        <v>0</v>
      </c>
      <c r="I48" s="70">
        <f t="shared" si="0"/>
        <v>0</v>
      </c>
    </row>
    <row r="49" spans="1:9" ht="51">
      <c r="A49" s="4">
        <v>48</v>
      </c>
      <c r="B49" s="4">
        <v>48</v>
      </c>
      <c r="C49" s="10" t="s">
        <v>108</v>
      </c>
      <c r="D49" s="11" t="s">
        <v>109</v>
      </c>
      <c r="E49" s="72"/>
      <c r="F49" s="72"/>
      <c r="G49" s="64">
        <v>38</v>
      </c>
      <c r="H49" s="70">
        <v>0</v>
      </c>
      <c r="I49" s="70">
        <f t="shared" si="0"/>
        <v>0</v>
      </c>
    </row>
    <row r="50" spans="1:9" ht="32.25" customHeight="1">
      <c r="A50" s="4">
        <v>49</v>
      </c>
      <c r="B50" s="4">
        <v>49</v>
      </c>
      <c r="C50" s="10" t="s">
        <v>110</v>
      </c>
      <c r="D50" s="11" t="s">
        <v>111</v>
      </c>
      <c r="E50" s="72"/>
      <c r="F50" s="72"/>
      <c r="G50" s="64">
        <v>68</v>
      </c>
      <c r="H50" s="70">
        <v>0</v>
      </c>
      <c r="I50" s="70">
        <f t="shared" si="0"/>
        <v>0</v>
      </c>
    </row>
    <row r="51" spans="1:9" ht="51">
      <c r="A51" s="4">
        <v>50</v>
      </c>
      <c r="B51" s="4">
        <v>50</v>
      </c>
      <c r="C51" s="10" t="s">
        <v>112</v>
      </c>
      <c r="D51" s="11" t="s">
        <v>113</v>
      </c>
      <c r="E51" s="72"/>
      <c r="F51" s="72"/>
      <c r="G51" s="64">
        <v>50</v>
      </c>
      <c r="H51" s="70">
        <v>0</v>
      </c>
      <c r="I51" s="70">
        <f t="shared" si="0"/>
        <v>0</v>
      </c>
    </row>
    <row r="52" spans="1:9" ht="51">
      <c r="A52" s="4">
        <v>51</v>
      </c>
      <c r="B52" s="4">
        <v>51</v>
      </c>
      <c r="C52" s="6" t="s">
        <v>114</v>
      </c>
      <c r="D52" s="7" t="s">
        <v>115</v>
      </c>
      <c r="E52" s="72"/>
      <c r="F52" s="72"/>
      <c r="G52" s="64">
        <v>35</v>
      </c>
      <c r="H52" s="70">
        <v>0</v>
      </c>
      <c r="I52" s="70">
        <f t="shared" si="0"/>
        <v>0</v>
      </c>
    </row>
    <row r="53" spans="1:9" ht="51">
      <c r="A53" s="4">
        <v>52</v>
      </c>
      <c r="B53" s="4">
        <v>52</v>
      </c>
      <c r="C53" s="10" t="s">
        <v>116</v>
      </c>
      <c r="D53" s="11" t="s">
        <v>117</v>
      </c>
      <c r="E53" s="72"/>
      <c r="F53" s="72"/>
      <c r="G53" s="64">
        <v>13</v>
      </c>
      <c r="H53" s="70">
        <v>0</v>
      </c>
      <c r="I53" s="70">
        <f t="shared" si="0"/>
        <v>0</v>
      </c>
    </row>
    <row r="54" spans="1:9" ht="51">
      <c r="A54" s="4">
        <v>53</v>
      </c>
      <c r="B54" s="4">
        <v>53</v>
      </c>
      <c r="C54" s="10" t="s">
        <v>118</v>
      </c>
      <c r="D54" s="11" t="s">
        <v>119</v>
      </c>
      <c r="E54" s="72"/>
      <c r="F54" s="72"/>
      <c r="G54" s="64">
        <v>10</v>
      </c>
      <c r="H54" s="70">
        <v>0</v>
      </c>
      <c r="I54" s="70">
        <f t="shared" si="0"/>
        <v>0</v>
      </c>
    </row>
    <row r="55" spans="1:9" ht="25.5">
      <c r="A55" s="4">
        <v>54</v>
      </c>
      <c r="B55" s="4">
        <v>54</v>
      </c>
      <c r="C55" s="10" t="s">
        <v>120</v>
      </c>
      <c r="D55" s="11" t="s">
        <v>121</v>
      </c>
      <c r="E55" s="72"/>
      <c r="F55" s="72"/>
      <c r="G55" s="64">
        <v>50</v>
      </c>
      <c r="H55" s="70">
        <v>0</v>
      </c>
      <c r="I55" s="70">
        <f t="shared" si="0"/>
        <v>0</v>
      </c>
    </row>
    <row r="56" spans="1:9" ht="25.5">
      <c r="A56" s="4">
        <v>55</v>
      </c>
      <c r="B56" s="4">
        <v>55</v>
      </c>
      <c r="C56" s="6" t="s">
        <v>122</v>
      </c>
      <c r="D56" s="7" t="s">
        <v>123</v>
      </c>
      <c r="E56" s="72"/>
      <c r="F56" s="72"/>
      <c r="G56" s="64">
        <v>10</v>
      </c>
      <c r="H56" s="70">
        <v>0</v>
      </c>
      <c r="I56" s="70">
        <f t="shared" si="0"/>
        <v>0</v>
      </c>
    </row>
    <row r="57" spans="1:9" ht="25.5">
      <c r="A57" s="4">
        <v>56</v>
      </c>
      <c r="B57" s="4">
        <v>56</v>
      </c>
      <c r="C57" s="10" t="s">
        <v>124</v>
      </c>
      <c r="D57" s="11" t="s">
        <v>125</v>
      </c>
      <c r="E57" s="72"/>
      <c r="F57" s="72"/>
      <c r="G57" s="64">
        <v>10</v>
      </c>
      <c r="H57" s="70">
        <v>0</v>
      </c>
      <c r="I57" s="70">
        <f t="shared" si="0"/>
        <v>0</v>
      </c>
    </row>
    <row r="58" spans="1:9" ht="25.5">
      <c r="A58" s="4">
        <v>57</v>
      </c>
      <c r="B58" s="4">
        <v>57</v>
      </c>
      <c r="C58" s="10" t="s">
        <v>126</v>
      </c>
      <c r="D58" s="11" t="s">
        <v>127</v>
      </c>
      <c r="E58" s="72"/>
      <c r="F58" s="72"/>
      <c r="G58" s="64">
        <v>18</v>
      </c>
      <c r="H58" s="70">
        <v>0</v>
      </c>
      <c r="I58" s="70">
        <f t="shared" si="0"/>
        <v>0</v>
      </c>
    </row>
    <row r="59" spans="1:9" ht="51" hidden="1">
      <c r="A59" s="4">
        <v>58</v>
      </c>
      <c r="B59" s="4">
        <v>58</v>
      </c>
      <c r="C59" s="10" t="s">
        <v>128</v>
      </c>
      <c r="D59" s="11" t="s">
        <v>129</v>
      </c>
      <c r="E59" s="72"/>
      <c r="F59" s="72"/>
      <c r="G59" s="64">
        <v>0</v>
      </c>
      <c r="H59" s="70">
        <v>0</v>
      </c>
      <c r="I59" s="70">
        <f t="shared" si="0"/>
        <v>0</v>
      </c>
    </row>
    <row r="60" spans="1:9" ht="38.25">
      <c r="A60" s="4">
        <v>59</v>
      </c>
      <c r="B60" s="4">
        <v>59</v>
      </c>
      <c r="C60" s="10" t="s">
        <v>131</v>
      </c>
      <c r="D60" s="11" t="s">
        <v>132</v>
      </c>
      <c r="E60" s="72"/>
      <c r="F60" s="72"/>
      <c r="G60" s="64">
        <v>20</v>
      </c>
      <c r="H60" s="70">
        <v>0</v>
      </c>
      <c r="I60" s="70">
        <f t="shared" si="0"/>
        <v>0</v>
      </c>
    </row>
    <row r="61" spans="1:9" ht="38.25">
      <c r="A61" s="4">
        <v>60</v>
      </c>
      <c r="B61" s="4">
        <v>60</v>
      </c>
      <c r="C61" s="10" t="s">
        <v>133</v>
      </c>
      <c r="D61" s="11" t="s">
        <v>134</v>
      </c>
      <c r="E61" s="72"/>
      <c r="F61" s="72"/>
      <c r="G61" s="64">
        <v>170</v>
      </c>
      <c r="H61" s="70">
        <v>0</v>
      </c>
      <c r="I61" s="70">
        <f t="shared" si="0"/>
        <v>0</v>
      </c>
    </row>
    <row r="62" spans="1:9" ht="38.25">
      <c r="A62" s="4">
        <v>61</v>
      </c>
      <c r="B62" s="4">
        <v>61</v>
      </c>
      <c r="C62" s="10" t="s">
        <v>135</v>
      </c>
      <c r="D62" s="11" t="s">
        <v>136</v>
      </c>
      <c r="E62" s="72"/>
      <c r="F62" s="72"/>
      <c r="G62" s="64">
        <v>20</v>
      </c>
      <c r="H62" s="70">
        <v>0</v>
      </c>
      <c r="I62" s="70">
        <f t="shared" si="0"/>
        <v>0</v>
      </c>
    </row>
    <row r="63" spans="1:9" ht="25.5" hidden="1">
      <c r="A63" s="4">
        <v>62</v>
      </c>
      <c r="B63" s="4">
        <v>62</v>
      </c>
      <c r="C63" s="10" t="s">
        <v>137</v>
      </c>
      <c r="D63" s="11" t="s">
        <v>138</v>
      </c>
      <c r="E63" s="72"/>
      <c r="F63" s="72"/>
      <c r="G63" s="64">
        <v>0</v>
      </c>
      <c r="H63" s="70">
        <v>0</v>
      </c>
      <c r="I63" s="70">
        <f t="shared" si="0"/>
        <v>0</v>
      </c>
    </row>
    <row r="64" spans="1:9" ht="25.5">
      <c r="A64" s="4">
        <v>63</v>
      </c>
      <c r="B64" s="4">
        <v>63</v>
      </c>
      <c r="C64" s="10" t="s">
        <v>139</v>
      </c>
      <c r="D64" s="11" t="s">
        <v>140</v>
      </c>
      <c r="E64" s="72"/>
      <c r="F64" s="72"/>
      <c r="G64" s="64">
        <v>5</v>
      </c>
      <c r="H64" s="70">
        <v>0</v>
      </c>
      <c r="I64" s="70">
        <f t="shared" si="0"/>
        <v>0</v>
      </c>
    </row>
    <row r="65" spans="1:9" ht="25.5">
      <c r="A65" s="4">
        <v>64</v>
      </c>
      <c r="B65" s="4">
        <v>64</v>
      </c>
      <c r="C65" s="10" t="s">
        <v>141</v>
      </c>
      <c r="D65" s="11" t="s">
        <v>142</v>
      </c>
      <c r="E65" s="72"/>
      <c r="F65" s="72"/>
      <c r="G65" s="64">
        <v>5</v>
      </c>
      <c r="H65" s="70">
        <v>0</v>
      </c>
      <c r="I65" s="70">
        <f t="shared" si="0"/>
        <v>0</v>
      </c>
    </row>
    <row r="66" spans="1:9" ht="25.5" hidden="1">
      <c r="A66" s="4">
        <v>65</v>
      </c>
      <c r="B66" s="4">
        <v>65</v>
      </c>
      <c r="C66" s="10" t="s">
        <v>143</v>
      </c>
      <c r="D66" s="11" t="s">
        <v>144</v>
      </c>
      <c r="E66" s="72"/>
      <c r="F66" s="72"/>
      <c r="G66" s="64">
        <v>0</v>
      </c>
      <c r="H66" s="70">
        <v>0</v>
      </c>
      <c r="I66" s="70">
        <f t="shared" si="0"/>
        <v>0</v>
      </c>
    </row>
    <row r="67" spans="1:9" ht="25.5" hidden="1">
      <c r="A67" s="4">
        <v>66</v>
      </c>
      <c r="B67" s="4">
        <v>66</v>
      </c>
      <c r="C67" s="10" t="s">
        <v>145</v>
      </c>
      <c r="D67" s="10" t="s">
        <v>146</v>
      </c>
      <c r="E67" s="72"/>
      <c r="F67" s="72"/>
      <c r="G67" s="64">
        <v>0</v>
      </c>
      <c r="H67" s="70">
        <v>0</v>
      </c>
      <c r="I67" s="70">
        <f t="shared" ref="I67:I130" si="1">G67*H67</f>
        <v>0</v>
      </c>
    </row>
    <row r="68" spans="1:9" ht="25.5" hidden="1">
      <c r="A68" s="4">
        <v>67</v>
      </c>
      <c r="B68" s="4">
        <v>67</v>
      </c>
      <c r="C68" s="10" t="s">
        <v>147</v>
      </c>
      <c r="D68" s="10" t="s">
        <v>148</v>
      </c>
      <c r="E68" s="72"/>
      <c r="F68" s="72"/>
      <c r="G68" s="64">
        <v>0</v>
      </c>
      <c r="H68" s="70">
        <v>0</v>
      </c>
      <c r="I68" s="70">
        <f t="shared" si="1"/>
        <v>0</v>
      </c>
    </row>
    <row r="69" spans="1:9" ht="25.5" hidden="1">
      <c r="A69" s="4">
        <v>68</v>
      </c>
      <c r="B69" s="4">
        <v>68</v>
      </c>
      <c r="C69" s="10" t="s">
        <v>149</v>
      </c>
      <c r="D69" s="11" t="s">
        <v>150</v>
      </c>
      <c r="E69" s="72"/>
      <c r="F69" s="72"/>
      <c r="G69" s="64">
        <v>0</v>
      </c>
      <c r="H69" s="70">
        <v>0</v>
      </c>
      <c r="I69" s="70">
        <f t="shared" si="1"/>
        <v>0</v>
      </c>
    </row>
    <row r="70" spans="1:9" ht="38.25" hidden="1">
      <c r="A70" s="4">
        <v>69</v>
      </c>
      <c r="B70" s="4">
        <v>69</v>
      </c>
      <c r="C70" s="10" t="s">
        <v>151</v>
      </c>
      <c r="D70" s="11" t="s">
        <v>152</v>
      </c>
      <c r="E70" s="72"/>
      <c r="F70" s="72"/>
      <c r="G70" s="64">
        <v>0</v>
      </c>
      <c r="H70" s="70">
        <v>0</v>
      </c>
      <c r="I70" s="70">
        <f t="shared" si="1"/>
        <v>0</v>
      </c>
    </row>
    <row r="71" spans="1:9" ht="63.75" hidden="1">
      <c r="A71" s="4">
        <v>70</v>
      </c>
      <c r="B71" s="4">
        <v>70</v>
      </c>
      <c r="C71" s="10" t="s">
        <v>153</v>
      </c>
      <c r="D71" s="11" t="s">
        <v>154</v>
      </c>
      <c r="E71" s="72"/>
      <c r="F71" s="72"/>
      <c r="G71" s="64">
        <v>0</v>
      </c>
      <c r="H71" s="70">
        <v>0</v>
      </c>
      <c r="I71" s="70">
        <f t="shared" si="1"/>
        <v>0</v>
      </c>
    </row>
    <row r="72" spans="1:9" ht="51" hidden="1">
      <c r="A72" s="4">
        <v>71</v>
      </c>
      <c r="B72" s="4">
        <v>71</v>
      </c>
      <c r="C72" s="10" t="s">
        <v>155</v>
      </c>
      <c r="D72" s="10" t="s">
        <v>156</v>
      </c>
      <c r="E72" s="72"/>
      <c r="F72" s="72"/>
      <c r="G72" s="64">
        <v>0</v>
      </c>
      <c r="H72" s="70">
        <v>0</v>
      </c>
      <c r="I72" s="70">
        <f t="shared" si="1"/>
        <v>0</v>
      </c>
    </row>
    <row r="73" spans="1:9">
      <c r="A73" s="4">
        <v>72</v>
      </c>
      <c r="B73" s="4">
        <v>72</v>
      </c>
      <c r="C73" s="10" t="s">
        <v>157</v>
      </c>
      <c r="D73" s="11" t="s">
        <v>158</v>
      </c>
      <c r="E73" s="72"/>
      <c r="F73" s="72"/>
      <c r="G73" s="64">
        <v>10</v>
      </c>
      <c r="H73" s="70">
        <v>0</v>
      </c>
      <c r="I73" s="70">
        <f t="shared" si="1"/>
        <v>0</v>
      </c>
    </row>
    <row r="74" spans="1:9">
      <c r="A74" s="4">
        <v>73</v>
      </c>
      <c r="B74" s="4">
        <v>73</v>
      </c>
      <c r="C74" s="10" t="s">
        <v>159</v>
      </c>
      <c r="D74" s="11" t="s">
        <v>160</v>
      </c>
      <c r="E74" s="72"/>
      <c r="F74" s="72"/>
      <c r="G74" s="64">
        <v>10</v>
      </c>
      <c r="H74" s="70">
        <v>0</v>
      </c>
      <c r="I74" s="70">
        <f t="shared" si="1"/>
        <v>0</v>
      </c>
    </row>
    <row r="75" spans="1:9" ht="25.5">
      <c r="A75" s="4">
        <v>74</v>
      </c>
      <c r="B75" s="4">
        <v>74</v>
      </c>
      <c r="C75" s="10" t="s">
        <v>161</v>
      </c>
      <c r="D75" s="11" t="s">
        <v>162</v>
      </c>
      <c r="E75" s="72"/>
      <c r="F75" s="72"/>
      <c r="G75" s="64">
        <v>10</v>
      </c>
      <c r="H75" s="70">
        <v>0</v>
      </c>
      <c r="I75" s="70">
        <f t="shared" si="1"/>
        <v>0</v>
      </c>
    </row>
    <row r="76" spans="1:9" ht="42.75" customHeight="1">
      <c r="A76" s="4">
        <v>75</v>
      </c>
      <c r="B76" s="4">
        <v>75</v>
      </c>
      <c r="C76" s="10" t="s">
        <v>163</v>
      </c>
      <c r="D76" s="11" t="s">
        <v>164</v>
      </c>
      <c r="E76" s="72"/>
      <c r="F76" s="72"/>
      <c r="G76" s="64">
        <v>20</v>
      </c>
      <c r="H76" s="70">
        <v>0</v>
      </c>
      <c r="I76" s="70">
        <f t="shared" si="1"/>
        <v>0</v>
      </c>
    </row>
    <row r="77" spans="1:9" ht="63.75" hidden="1">
      <c r="A77" s="4">
        <v>76</v>
      </c>
      <c r="B77" s="4">
        <v>76</v>
      </c>
      <c r="C77" s="10" t="s">
        <v>165</v>
      </c>
      <c r="D77" s="11" t="s">
        <v>166</v>
      </c>
      <c r="E77" s="72"/>
      <c r="F77" s="72"/>
      <c r="G77" s="64">
        <v>0</v>
      </c>
      <c r="H77" s="70">
        <v>0</v>
      </c>
      <c r="I77" s="70">
        <f t="shared" si="1"/>
        <v>0</v>
      </c>
    </row>
    <row r="78" spans="1:9" ht="45" hidden="1" customHeight="1">
      <c r="A78" s="4">
        <v>77</v>
      </c>
      <c r="B78" s="4">
        <v>77</v>
      </c>
      <c r="C78" s="10" t="s">
        <v>167</v>
      </c>
      <c r="D78" s="11" t="s">
        <v>168</v>
      </c>
      <c r="E78" s="72"/>
      <c r="F78" s="72"/>
      <c r="G78" s="64">
        <v>0</v>
      </c>
      <c r="H78" s="70">
        <v>0</v>
      </c>
      <c r="I78" s="70">
        <f t="shared" si="1"/>
        <v>0</v>
      </c>
    </row>
    <row r="79" spans="1:9" ht="52.5" hidden="1" customHeight="1">
      <c r="A79" s="4">
        <v>78</v>
      </c>
      <c r="B79" s="4">
        <v>78</v>
      </c>
      <c r="C79" s="10" t="s">
        <v>169</v>
      </c>
      <c r="D79" s="11" t="s">
        <v>170</v>
      </c>
      <c r="E79" s="72"/>
      <c r="F79" s="72"/>
      <c r="G79" s="64">
        <v>0</v>
      </c>
      <c r="H79" s="70">
        <v>0</v>
      </c>
      <c r="I79" s="70">
        <f t="shared" si="1"/>
        <v>0</v>
      </c>
    </row>
    <row r="80" spans="1:9" ht="25.5" hidden="1">
      <c r="A80" s="4">
        <v>79</v>
      </c>
      <c r="B80" s="4">
        <v>79</v>
      </c>
      <c r="C80" s="10" t="s">
        <v>171</v>
      </c>
      <c r="D80" s="11" t="s">
        <v>172</v>
      </c>
      <c r="E80" s="72"/>
      <c r="F80" s="72"/>
      <c r="G80" s="64">
        <v>0</v>
      </c>
      <c r="H80" s="70">
        <v>0</v>
      </c>
      <c r="I80" s="70">
        <f t="shared" si="1"/>
        <v>0</v>
      </c>
    </row>
    <row r="81" spans="1:9" ht="25.5" hidden="1">
      <c r="A81" s="4">
        <v>80</v>
      </c>
      <c r="B81" s="4">
        <v>80</v>
      </c>
      <c r="C81" s="10" t="s">
        <v>173</v>
      </c>
      <c r="D81" s="11" t="s">
        <v>174</v>
      </c>
      <c r="E81" s="72"/>
      <c r="F81" s="72"/>
      <c r="G81" s="64">
        <v>0</v>
      </c>
      <c r="H81" s="70">
        <v>0</v>
      </c>
      <c r="I81" s="70">
        <f t="shared" si="1"/>
        <v>0</v>
      </c>
    </row>
    <row r="82" spans="1:9" ht="38.25">
      <c r="A82" s="4">
        <v>81</v>
      </c>
      <c r="B82" s="4">
        <v>81</v>
      </c>
      <c r="C82" s="10" t="s">
        <v>175</v>
      </c>
      <c r="D82" s="11" t="s">
        <v>176</v>
      </c>
      <c r="E82" s="72"/>
      <c r="F82" s="72"/>
      <c r="G82" s="64">
        <v>1</v>
      </c>
      <c r="H82" s="70">
        <v>0</v>
      </c>
      <c r="I82" s="70">
        <f t="shared" si="1"/>
        <v>0</v>
      </c>
    </row>
    <row r="83" spans="1:9" ht="51">
      <c r="A83" s="4">
        <v>82</v>
      </c>
      <c r="B83" s="4">
        <v>82</v>
      </c>
      <c r="C83" s="10" t="s">
        <v>177</v>
      </c>
      <c r="D83" s="11" t="s">
        <v>178</v>
      </c>
      <c r="E83" s="72"/>
      <c r="F83" s="72"/>
      <c r="G83" s="64">
        <v>1</v>
      </c>
      <c r="H83" s="70">
        <v>0</v>
      </c>
      <c r="I83" s="70">
        <f t="shared" si="1"/>
        <v>0</v>
      </c>
    </row>
    <row r="84" spans="1:9" ht="63.75">
      <c r="A84" s="4">
        <v>83</v>
      </c>
      <c r="B84" s="4">
        <v>83</v>
      </c>
      <c r="C84" s="10" t="s">
        <v>179</v>
      </c>
      <c r="D84" s="11" t="s">
        <v>180</v>
      </c>
      <c r="E84" s="72"/>
      <c r="F84" s="72"/>
      <c r="G84" s="64">
        <v>1</v>
      </c>
      <c r="H84" s="70">
        <v>0</v>
      </c>
      <c r="I84" s="70">
        <f t="shared" si="1"/>
        <v>0</v>
      </c>
    </row>
    <row r="85" spans="1:9" ht="38.25">
      <c r="A85" s="4">
        <v>84</v>
      </c>
      <c r="B85" s="4">
        <v>84</v>
      </c>
      <c r="C85" s="10" t="s">
        <v>181</v>
      </c>
      <c r="D85" s="11" t="s">
        <v>182</v>
      </c>
      <c r="E85" s="72"/>
      <c r="F85" s="72"/>
      <c r="G85" s="64">
        <v>5</v>
      </c>
      <c r="H85" s="70">
        <v>0</v>
      </c>
      <c r="I85" s="70">
        <f t="shared" si="1"/>
        <v>0</v>
      </c>
    </row>
    <row r="86" spans="1:9" ht="25.5">
      <c r="A86" s="4">
        <v>85</v>
      </c>
      <c r="B86" s="4">
        <v>85</v>
      </c>
      <c r="C86" s="10" t="s">
        <v>183</v>
      </c>
      <c r="D86" s="11" t="s">
        <v>184</v>
      </c>
      <c r="E86" s="72"/>
      <c r="F86" s="72"/>
      <c r="G86" s="64">
        <v>5</v>
      </c>
      <c r="H86" s="70">
        <v>0</v>
      </c>
      <c r="I86" s="70">
        <f t="shared" si="1"/>
        <v>0</v>
      </c>
    </row>
    <row r="87" spans="1:9" ht="38.25">
      <c r="A87" s="4">
        <v>86</v>
      </c>
      <c r="B87" s="4">
        <v>86</v>
      </c>
      <c r="C87" s="10" t="s">
        <v>185</v>
      </c>
      <c r="D87" s="11" t="s">
        <v>186</v>
      </c>
      <c r="E87" s="72"/>
      <c r="F87" s="72"/>
      <c r="G87" s="64">
        <v>5</v>
      </c>
      <c r="H87" s="70">
        <v>0</v>
      </c>
      <c r="I87" s="70">
        <f t="shared" si="1"/>
        <v>0</v>
      </c>
    </row>
    <row r="88" spans="1:9" ht="38.25">
      <c r="A88" s="4">
        <v>87</v>
      </c>
      <c r="B88" s="4">
        <v>87</v>
      </c>
      <c r="C88" s="10" t="s">
        <v>187</v>
      </c>
      <c r="D88" s="11" t="s">
        <v>188</v>
      </c>
      <c r="E88" s="72"/>
      <c r="F88" s="72"/>
      <c r="G88" s="64">
        <v>52</v>
      </c>
      <c r="H88" s="70">
        <v>0</v>
      </c>
      <c r="I88" s="70">
        <f t="shared" si="1"/>
        <v>0</v>
      </c>
    </row>
    <row r="89" spans="1:9" ht="38.25">
      <c r="A89" s="4">
        <v>88</v>
      </c>
      <c r="B89" s="4">
        <v>88</v>
      </c>
      <c r="C89" s="10" t="s">
        <v>189</v>
      </c>
      <c r="D89" s="11" t="s">
        <v>190</v>
      </c>
      <c r="E89" s="72"/>
      <c r="F89" s="72"/>
      <c r="G89" s="64">
        <v>5</v>
      </c>
      <c r="H89" s="70">
        <v>0</v>
      </c>
      <c r="I89" s="70">
        <f t="shared" si="1"/>
        <v>0</v>
      </c>
    </row>
    <row r="90" spans="1:9" ht="25.5">
      <c r="A90" s="4">
        <v>89</v>
      </c>
      <c r="B90" s="4">
        <v>89</v>
      </c>
      <c r="C90" s="10" t="s">
        <v>191</v>
      </c>
      <c r="D90" s="11" t="s">
        <v>192</v>
      </c>
      <c r="E90" s="72"/>
      <c r="F90" s="72"/>
      <c r="G90" s="64">
        <v>5</v>
      </c>
      <c r="H90" s="70">
        <v>0</v>
      </c>
      <c r="I90" s="70">
        <f t="shared" si="1"/>
        <v>0</v>
      </c>
    </row>
    <row r="91" spans="1:9" ht="25.5">
      <c r="A91" s="4">
        <v>90</v>
      </c>
      <c r="B91" s="4">
        <v>90</v>
      </c>
      <c r="C91" s="10" t="s">
        <v>193</v>
      </c>
      <c r="D91" s="11" t="s">
        <v>194</v>
      </c>
      <c r="E91" s="72"/>
      <c r="F91" s="72"/>
      <c r="G91" s="64">
        <v>5</v>
      </c>
      <c r="H91" s="70">
        <v>0</v>
      </c>
      <c r="I91" s="70">
        <f t="shared" si="1"/>
        <v>0</v>
      </c>
    </row>
    <row r="92" spans="1:9">
      <c r="A92" s="4">
        <v>91</v>
      </c>
      <c r="B92" s="4">
        <v>91</v>
      </c>
      <c r="C92" s="10" t="s">
        <v>195</v>
      </c>
      <c r="D92" s="11" t="s">
        <v>196</v>
      </c>
      <c r="E92" s="72"/>
      <c r="F92" s="72"/>
      <c r="G92" s="64">
        <v>5</v>
      </c>
      <c r="H92" s="70">
        <v>0</v>
      </c>
      <c r="I92" s="70">
        <f t="shared" si="1"/>
        <v>0</v>
      </c>
    </row>
    <row r="93" spans="1:9" ht="25.5" hidden="1">
      <c r="A93" s="4">
        <v>92</v>
      </c>
      <c r="B93" s="4">
        <v>92</v>
      </c>
      <c r="C93" s="10" t="s">
        <v>197</v>
      </c>
      <c r="D93" s="11" t="s">
        <v>198</v>
      </c>
      <c r="E93" s="72"/>
      <c r="F93" s="72"/>
      <c r="G93" s="64">
        <v>0</v>
      </c>
      <c r="H93" s="70">
        <v>0</v>
      </c>
      <c r="I93" s="70">
        <f t="shared" si="1"/>
        <v>0</v>
      </c>
    </row>
    <row r="94" spans="1:9" hidden="1">
      <c r="A94" s="4">
        <v>93</v>
      </c>
      <c r="B94" s="4">
        <v>93</v>
      </c>
      <c r="C94" s="10" t="s">
        <v>199</v>
      </c>
      <c r="D94" s="11" t="s">
        <v>200</v>
      </c>
      <c r="E94" s="72"/>
      <c r="F94" s="72"/>
      <c r="G94" s="64">
        <v>0</v>
      </c>
      <c r="H94" s="70">
        <v>0</v>
      </c>
      <c r="I94" s="70">
        <f t="shared" si="1"/>
        <v>0</v>
      </c>
    </row>
    <row r="95" spans="1:9" ht="38.25" hidden="1">
      <c r="A95" s="4">
        <v>94</v>
      </c>
      <c r="B95" s="4">
        <v>94</v>
      </c>
      <c r="C95" s="10" t="s">
        <v>201</v>
      </c>
      <c r="D95" s="11" t="s">
        <v>202</v>
      </c>
      <c r="E95" s="72"/>
      <c r="F95" s="72"/>
      <c r="G95" s="64">
        <v>0</v>
      </c>
      <c r="H95" s="70">
        <v>0</v>
      </c>
      <c r="I95" s="70">
        <f t="shared" si="1"/>
        <v>0</v>
      </c>
    </row>
    <row r="96" spans="1:9" ht="38.25">
      <c r="A96" s="4">
        <v>95</v>
      </c>
      <c r="B96" s="4">
        <v>95</v>
      </c>
      <c r="C96" s="10" t="s">
        <v>203</v>
      </c>
      <c r="D96" s="11" t="s">
        <v>204</v>
      </c>
      <c r="E96" s="72"/>
      <c r="F96" s="72"/>
      <c r="G96" s="64">
        <v>13</v>
      </c>
      <c r="H96" s="70">
        <v>0</v>
      </c>
      <c r="I96" s="70">
        <f t="shared" si="1"/>
        <v>0</v>
      </c>
    </row>
    <row r="97" spans="1:9" ht="38.25" hidden="1">
      <c r="A97" s="4">
        <v>96</v>
      </c>
      <c r="B97" s="4">
        <v>96</v>
      </c>
      <c r="C97" s="10" t="s">
        <v>205</v>
      </c>
      <c r="D97" s="11" t="s">
        <v>206</v>
      </c>
      <c r="E97" s="72"/>
      <c r="F97" s="72"/>
      <c r="G97" s="64">
        <v>0</v>
      </c>
      <c r="H97" s="70">
        <v>0</v>
      </c>
      <c r="I97" s="70">
        <f t="shared" si="1"/>
        <v>0</v>
      </c>
    </row>
    <row r="98" spans="1:9" ht="38.25" hidden="1">
      <c r="A98" s="4">
        <v>97</v>
      </c>
      <c r="B98" s="4">
        <v>97</v>
      </c>
      <c r="C98" s="10" t="s">
        <v>207</v>
      </c>
      <c r="D98" s="11" t="s">
        <v>208</v>
      </c>
      <c r="E98" s="72"/>
      <c r="F98" s="72"/>
      <c r="G98" s="64">
        <v>0</v>
      </c>
      <c r="H98" s="70">
        <v>0</v>
      </c>
      <c r="I98" s="70">
        <f t="shared" si="1"/>
        <v>0</v>
      </c>
    </row>
    <row r="99" spans="1:9" ht="51">
      <c r="A99" s="4">
        <v>98</v>
      </c>
      <c r="B99" s="4">
        <v>98</v>
      </c>
      <c r="C99" s="10" t="s">
        <v>209</v>
      </c>
      <c r="D99" s="11" t="s">
        <v>210</v>
      </c>
      <c r="E99" s="72"/>
      <c r="F99" s="72"/>
      <c r="G99" s="64">
        <v>20</v>
      </c>
      <c r="H99" s="70">
        <v>0</v>
      </c>
      <c r="I99" s="70">
        <f t="shared" si="1"/>
        <v>0</v>
      </c>
    </row>
    <row r="100" spans="1:9" ht="51" hidden="1">
      <c r="A100" s="4">
        <v>99</v>
      </c>
      <c r="B100" s="4">
        <v>99</v>
      </c>
      <c r="C100" s="10" t="s">
        <v>212</v>
      </c>
      <c r="D100" s="11" t="s">
        <v>213</v>
      </c>
      <c r="E100" s="72"/>
      <c r="F100" s="72"/>
      <c r="G100" s="64">
        <v>0</v>
      </c>
      <c r="H100" s="70">
        <v>0</v>
      </c>
      <c r="I100" s="70">
        <f t="shared" si="1"/>
        <v>0</v>
      </c>
    </row>
    <row r="101" spans="1:9" ht="51">
      <c r="A101" s="4">
        <v>100</v>
      </c>
      <c r="B101" s="4">
        <v>100</v>
      </c>
      <c r="C101" s="10" t="s">
        <v>212</v>
      </c>
      <c r="D101" s="11" t="s">
        <v>214</v>
      </c>
      <c r="E101" s="72"/>
      <c r="F101" s="72"/>
      <c r="G101" s="64">
        <v>45</v>
      </c>
      <c r="H101" s="70">
        <v>0</v>
      </c>
      <c r="I101" s="70">
        <f t="shared" si="1"/>
        <v>0</v>
      </c>
    </row>
    <row r="102" spans="1:9" ht="25.5" hidden="1">
      <c r="A102" s="4">
        <v>101</v>
      </c>
      <c r="B102" s="4">
        <v>101</v>
      </c>
      <c r="C102" s="10" t="s">
        <v>212</v>
      </c>
      <c r="D102" s="11" t="s">
        <v>216</v>
      </c>
      <c r="E102" s="72"/>
      <c r="F102" s="72"/>
      <c r="G102" s="64">
        <v>0</v>
      </c>
      <c r="H102" s="70">
        <v>0</v>
      </c>
      <c r="I102" s="70">
        <f t="shared" si="1"/>
        <v>0</v>
      </c>
    </row>
    <row r="103" spans="1:9" ht="71.25" hidden="1" customHeight="1">
      <c r="A103" s="4">
        <v>102</v>
      </c>
      <c r="B103" s="4">
        <v>102</v>
      </c>
      <c r="C103" s="10" t="s">
        <v>217</v>
      </c>
      <c r="D103" s="11" t="s">
        <v>218</v>
      </c>
      <c r="E103" s="72"/>
      <c r="F103" s="72"/>
      <c r="G103" s="64">
        <v>0</v>
      </c>
      <c r="H103" s="70">
        <v>0</v>
      </c>
      <c r="I103" s="70">
        <f t="shared" si="1"/>
        <v>0</v>
      </c>
    </row>
    <row r="104" spans="1:9" ht="25.5" hidden="1">
      <c r="A104" s="4">
        <v>103</v>
      </c>
      <c r="B104" s="4">
        <v>103</v>
      </c>
      <c r="C104" s="10" t="s">
        <v>219</v>
      </c>
      <c r="D104" s="11" t="s">
        <v>220</v>
      </c>
      <c r="E104" s="72"/>
      <c r="F104" s="72"/>
      <c r="G104" s="64">
        <v>0</v>
      </c>
      <c r="H104" s="70">
        <v>0</v>
      </c>
      <c r="I104" s="70">
        <f t="shared" si="1"/>
        <v>0</v>
      </c>
    </row>
    <row r="105" spans="1:9" ht="25.5" hidden="1">
      <c r="A105" s="4">
        <v>104</v>
      </c>
      <c r="B105" s="4">
        <v>104</v>
      </c>
      <c r="C105" s="10" t="s">
        <v>221</v>
      </c>
      <c r="D105" s="11" t="s">
        <v>222</v>
      </c>
      <c r="E105" s="72"/>
      <c r="F105" s="72"/>
      <c r="G105" s="64">
        <v>0</v>
      </c>
      <c r="H105" s="70">
        <v>0</v>
      </c>
      <c r="I105" s="70">
        <f t="shared" si="1"/>
        <v>0</v>
      </c>
    </row>
    <row r="106" spans="1:9" ht="38.25" hidden="1">
      <c r="A106" s="4">
        <v>105</v>
      </c>
      <c r="B106" s="4">
        <v>105</v>
      </c>
      <c r="C106" s="10" t="s">
        <v>223</v>
      </c>
      <c r="D106" s="11" t="s">
        <v>224</v>
      </c>
      <c r="E106" s="72"/>
      <c r="F106" s="72"/>
      <c r="G106" s="64">
        <v>0</v>
      </c>
      <c r="H106" s="70">
        <v>0</v>
      </c>
      <c r="I106" s="70">
        <f t="shared" si="1"/>
        <v>0</v>
      </c>
    </row>
    <row r="107" spans="1:9" ht="25.5">
      <c r="A107" s="4">
        <v>106</v>
      </c>
      <c r="B107" s="4">
        <v>106</v>
      </c>
      <c r="C107" s="10" t="s">
        <v>225</v>
      </c>
      <c r="D107" s="11" t="s">
        <v>226</v>
      </c>
      <c r="E107" s="72"/>
      <c r="F107" s="72"/>
      <c r="G107" s="64">
        <v>2</v>
      </c>
      <c r="H107" s="70">
        <v>0</v>
      </c>
      <c r="I107" s="70">
        <f t="shared" si="1"/>
        <v>0</v>
      </c>
    </row>
    <row r="108" spans="1:9" ht="25.5" hidden="1">
      <c r="A108" s="4">
        <v>107</v>
      </c>
      <c r="B108" s="4">
        <v>107</v>
      </c>
      <c r="C108" s="10" t="s">
        <v>227</v>
      </c>
      <c r="D108" s="11" t="s">
        <v>228</v>
      </c>
      <c r="E108" s="72"/>
      <c r="F108" s="72"/>
      <c r="G108" s="64">
        <v>0</v>
      </c>
      <c r="H108" s="70">
        <v>0</v>
      </c>
      <c r="I108" s="70">
        <f t="shared" si="1"/>
        <v>0</v>
      </c>
    </row>
    <row r="109" spans="1:9" ht="89.25">
      <c r="A109" s="4">
        <v>108</v>
      </c>
      <c r="B109" s="4">
        <v>108</v>
      </c>
      <c r="C109" s="10" t="s">
        <v>229</v>
      </c>
      <c r="D109" s="11" t="s">
        <v>230</v>
      </c>
      <c r="E109" s="72"/>
      <c r="F109" s="72"/>
      <c r="G109" s="64">
        <v>10</v>
      </c>
      <c r="H109" s="70">
        <v>0</v>
      </c>
      <c r="I109" s="70">
        <f t="shared" si="1"/>
        <v>0</v>
      </c>
    </row>
    <row r="110" spans="1:9" ht="71.25" customHeight="1">
      <c r="A110" s="4">
        <v>109</v>
      </c>
      <c r="B110" s="4">
        <v>109</v>
      </c>
      <c r="C110" s="10" t="s">
        <v>231</v>
      </c>
      <c r="D110" s="11" t="s">
        <v>232</v>
      </c>
      <c r="E110" s="72"/>
      <c r="F110" s="72"/>
      <c r="G110" s="64">
        <v>10</v>
      </c>
      <c r="H110" s="70">
        <v>0</v>
      </c>
      <c r="I110" s="70">
        <f t="shared" si="1"/>
        <v>0</v>
      </c>
    </row>
    <row r="111" spans="1:9" ht="71.25" customHeight="1">
      <c r="A111" s="4">
        <v>110</v>
      </c>
      <c r="B111" s="4">
        <v>110</v>
      </c>
      <c r="C111" s="10" t="s">
        <v>234</v>
      </c>
      <c r="D111" s="11" t="s">
        <v>235</v>
      </c>
      <c r="E111" s="72"/>
      <c r="F111" s="72"/>
      <c r="G111" s="64">
        <v>5</v>
      </c>
      <c r="H111" s="70">
        <v>0</v>
      </c>
      <c r="I111" s="70">
        <f t="shared" si="1"/>
        <v>0</v>
      </c>
    </row>
    <row r="112" spans="1:9" ht="71.25" customHeight="1">
      <c r="A112" s="4">
        <v>111</v>
      </c>
      <c r="B112" s="4">
        <v>111</v>
      </c>
      <c r="C112" s="10" t="s">
        <v>237</v>
      </c>
      <c r="D112" s="11" t="s">
        <v>238</v>
      </c>
      <c r="E112" s="72"/>
      <c r="F112" s="72"/>
      <c r="G112" s="64">
        <v>5</v>
      </c>
      <c r="H112" s="70">
        <v>0</v>
      </c>
      <c r="I112" s="70">
        <f t="shared" si="1"/>
        <v>0</v>
      </c>
    </row>
    <row r="113" spans="1:9" ht="71.25" hidden="1" customHeight="1">
      <c r="A113" s="4">
        <v>112</v>
      </c>
      <c r="B113" s="4">
        <v>112</v>
      </c>
      <c r="C113" s="10" t="s">
        <v>240</v>
      </c>
      <c r="D113" s="11" t="s">
        <v>241</v>
      </c>
      <c r="E113" s="72"/>
      <c r="F113" s="72"/>
      <c r="G113" s="64">
        <v>0</v>
      </c>
      <c r="H113" s="70">
        <v>0</v>
      </c>
      <c r="I113" s="70">
        <f t="shared" si="1"/>
        <v>0</v>
      </c>
    </row>
    <row r="114" spans="1:9" ht="71.25" hidden="1" customHeight="1">
      <c r="A114" s="4">
        <v>113</v>
      </c>
      <c r="B114" s="4">
        <v>113</v>
      </c>
      <c r="C114" s="10" t="s">
        <v>243</v>
      </c>
      <c r="D114" s="11" t="s">
        <v>244</v>
      </c>
      <c r="E114" s="72"/>
      <c r="F114" s="72"/>
      <c r="G114" s="64">
        <v>0</v>
      </c>
      <c r="H114" s="70">
        <v>0</v>
      </c>
      <c r="I114" s="70">
        <f t="shared" si="1"/>
        <v>0</v>
      </c>
    </row>
    <row r="115" spans="1:9" ht="38.25" hidden="1">
      <c r="A115" s="4">
        <v>114</v>
      </c>
      <c r="B115" s="4">
        <v>114</v>
      </c>
      <c r="C115" s="10" t="s">
        <v>245</v>
      </c>
      <c r="D115" s="11" t="s">
        <v>246</v>
      </c>
      <c r="E115" s="72"/>
      <c r="F115" s="72"/>
      <c r="G115" s="64">
        <v>0</v>
      </c>
      <c r="H115" s="70">
        <v>0</v>
      </c>
      <c r="I115" s="70">
        <f t="shared" si="1"/>
        <v>0</v>
      </c>
    </row>
    <row r="116" spans="1:9" ht="38.25" hidden="1">
      <c r="A116" s="4">
        <v>115</v>
      </c>
      <c r="B116" s="4">
        <v>115</v>
      </c>
      <c r="C116" s="10" t="s">
        <v>247</v>
      </c>
      <c r="D116" s="11" t="s">
        <v>248</v>
      </c>
      <c r="E116" s="72"/>
      <c r="F116" s="72"/>
      <c r="G116" s="64">
        <v>0</v>
      </c>
      <c r="H116" s="70">
        <v>0</v>
      </c>
      <c r="I116" s="70">
        <f t="shared" si="1"/>
        <v>0</v>
      </c>
    </row>
    <row r="117" spans="1:9" ht="38.25" hidden="1">
      <c r="A117" s="4">
        <v>116</v>
      </c>
      <c r="B117" s="4">
        <v>116</v>
      </c>
      <c r="C117" s="10" t="s">
        <v>249</v>
      </c>
      <c r="D117" s="11" t="s">
        <v>250</v>
      </c>
      <c r="E117" s="72"/>
      <c r="F117" s="72"/>
      <c r="G117" s="64">
        <v>0</v>
      </c>
      <c r="H117" s="70">
        <v>0</v>
      </c>
      <c r="I117" s="70">
        <f t="shared" si="1"/>
        <v>0</v>
      </c>
    </row>
    <row r="118" spans="1:9" ht="66.75" hidden="1" customHeight="1">
      <c r="A118" s="4">
        <v>117</v>
      </c>
      <c r="B118" s="4">
        <v>117</v>
      </c>
      <c r="C118" s="10" t="s">
        <v>251</v>
      </c>
      <c r="D118" s="11" t="s">
        <v>252</v>
      </c>
      <c r="E118" s="72"/>
      <c r="F118" s="72"/>
      <c r="G118" s="64">
        <v>0</v>
      </c>
      <c r="H118" s="70">
        <v>0</v>
      </c>
      <c r="I118" s="70">
        <f t="shared" si="1"/>
        <v>0</v>
      </c>
    </row>
    <row r="119" spans="1:9" ht="111.75" customHeight="1">
      <c r="A119" s="4">
        <v>118</v>
      </c>
      <c r="B119" s="4">
        <v>118</v>
      </c>
      <c r="C119" s="10" t="s">
        <v>253</v>
      </c>
      <c r="D119" s="11" t="s">
        <v>254</v>
      </c>
      <c r="E119" s="72"/>
      <c r="F119" s="72"/>
      <c r="G119" s="64">
        <v>5</v>
      </c>
      <c r="H119" s="70">
        <v>0</v>
      </c>
      <c r="I119" s="70">
        <f t="shared" si="1"/>
        <v>0</v>
      </c>
    </row>
    <row r="120" spans="1:9" ht="71.25" customHeight="1">
      <c r="A120" s="4">
        <v>119</v>
      </c>
      <c r="B120" s="4">
        <v>119</v>
      </c>
      <c r="C120" s="10" t="s">
        <v>255</v>
      </c>
      <c r="D120" s="11" t="s">
        <v>256</v>
      </c>
      <c r="E120" s="72"/>
      <c r="F120" s="72"/>
      <c r="G120" s="64">
        <v>5</v>
      </c>
      <c r="H120" s="70">
        <v>0</v>
      </c>
      <c r="I120" s="70">
        <f t="shared" si="1"/>
        <v>0</v>
      </c>
    </row>
    <row r="121" spans="1:9" ht="71.25" hidden="1" customHeight="1">
      <c r="A121" s="4">
        <v>120</v>
      </c>
      <c r="B121" s="4">
        <v>120</v>
      </c>
      <c r="C121" s="10" t="s">
        <v>257</v>
      </c>
      <c r="D121" s="11" t="s">
        <v>258</v>
      </c>
      <c r="E121" s="72"/>
      <c r="F121" s="72"/>
      <c r="G121" s="64">
        <v>0</v>
      </c>
      <c r="H121" s="70">
        <v>0</v>
      </c>
      <c r="I121" s="70">
        <f t="shared" si="1"/>
        <v>0</v>
      </c>
    </row>
    <row r="122" spans="1:9" ht="76.5">
      <c r="A122" s="4">
        <v>121</v>
      </c>
      <c r="B122" s="4">
        <v>121</v>
      </c>
      <c r="C122" s="10" t="s">
        <v>259</v>
      </c>
      <c r="D122" s="11" t="s">
        <v>260</v>
      </c>
      <c r="E122" s="72"/>
      <c r="F122" s="72"/>
      <c r="G122" s="64">
        <v>6</v>
      </c>
      <c r="H122" s="70">
        <v>0</v>
      </c>
      <c r="I122" s="70">
        <f t="shared" si="1"/>
        <v>0</v>
      </c>
    </row>
    <row r="123" spans="1:9" ht="51" hidden="1">
      <c r="A123" s="4">
        <v>122</v>
      </c>
      <c r="B123" s="4">
        <v>122</v>
      </c>
      <c r="C123" s="10" t="s">
        <v>261</v>
      </c>
      <c r="D123" s="11" t="s">
        <v>262</v>
      </c>
      <c r="E123" s="72"/>
      <c r="F123" s="72"/>
      <c r="G123" s="64">
        <v>0</v>
      </c>
      <c r="H123" s="70">
        <v>0</v>
      </c>
      <c r="I123" s="70">
        <f t="shared" si="1"/>
        <v>0</v>
      </c>
    </row>
    <row r="124" spans="1:9" ht="51" hidden="1">
      <c r="A124" s="4">
        <v>123</v>
      </c>
      <c r="B124" s="4">
        <v>123</v>
      </c>
      <c r="C124" s="10" t="s">
        <v>263</v>
      </c>
      <c r="D124" s="11" t="s">
        <v>264</v>
      </c>
      <c r="E124" s="72"/>
      <c r="F124" s="72"/>
      <c r="G124" s="64">
        <v>0</v>
      </c>
      <c r="H124" s="70">
        <v>0</v>
      </c>
      <c r="I124" s="70">
        <f t="shared" si="1"/>
        <v>0</v>
      </c>
    </row>
    <row r="125" spans="1:9" s="66" customFormat="1" ht="51" hidden="1">
      <c r="A125" s="4">
        <v>124</v>
      </c>
      <c r="B125" s="4">
        <v>124</v>
      </c>
      <c r="C125" s="10" t="s">
        <v>265</v>
      </c>
      <c r="D125" s="11" t="s">
        <v>266</v>
      </c>
      <c r="E125" s="72"/>
      <c r="F125" s="72"/>
      <c r="G125" s="65">
        <v>0</v>
      </c>
      <c r="H125" s="70">
        <v>0</v>
      </c>
      <c r="I125" s="70">
        <f t="shared" si="1"/>
        <v>0</v>
      </c>
    </row>
    <row r="126" spans="1:9" ht="51" hidden="1">
      <c r="A126" s="4">
        <v>125</v>
      </c>
      <c r="B126" s="4">
        <v>125</v>
      </c>
      <c r="C126" s="10" t="s">
        <v>267</v>
      </c>
      <c r="D126" s="11" t="s">
        <v>268</v>
      </c>
      <c r="E126" s="72"/>
      <c r="F126" s="72"/>
      <c r="G126" s="64">
        <v>0</v>
      </c>
      <c r="H126" s="70">
        <v>0</v>
      </c>
      <c r="I126" s="70">
        <f t="shared" si="1"/>
        <v>0</v>
      </c>
    </row>
    <row r="127" spans="1:9">
      <c r="A127" s="4">
        <v>126</v>
      </c>
      <c r="B127" s="4">
        <v>126</v>
      </c>
      <c r="C127" s="10" t="s">
        <v>269</v>
      </c>
      <c r="D127" s="11" t="s">
        <v>270</v>
      </c>
      <c r="E127" s="72"/>
      <c r="F127" s="72"/>
      <c r="G127" s="64">
        <v>5</v>
      </c>
      <c r="H127" s="70">
        <v>0</v>
      </c>
      <c r="I127" s="70">
        <f t="shared" si="1"/>
        <v>0</v>
      </c>
    </row>
    <row r="128" spans="1:9" ht="38.25">
      <c r="A128" s="4">
        <v>127</v>
      </c>
      <c r="B128" s="4">
        <v>127</v>
      </c>
      <c r="C128" s="10" t="s">
        <v>271</v>
      </c>
      <c r="D128" s="11" t="s">
        <v>272</v>
      </c>
      <c r="E128" s="72"/>
      <c r="F128" s="72"/>
      <c r="G128" s="64">
        <v>2</v>
      </c>
      <c r="H128" s="70">
        <v>0</v>
      </c>
      <c r="I128" s="70">
        <f t="shared" si="1"/>
        <v>0</v>
      </c>
    </row>
    <row r="129" spans="1:9" ht="51">
      <c r="A129" s="4">
        <v>128</v>
      </c>
      <c r="B129" s="4">
        <v>128</v>
      </c>
      <c r="C129" s="10" t="s">
        <v>273</v>
      </c>
      <c r="D129" s="11" t="s">
        <v>274</v>
      </c>
      <c r="E129" s="72"/>
      <c r="F129" s="72"/>
      <c r="G129" s="64">
        <v>2</v>
      </c>
      <c r="H129" s="70">
        <v>0</v>
      </c>
      <c r="I129" s="70">
        <f t="shared" si="1"/>
        <v>0</v>
      </c>
    </row>
    <row r="130" spans="1:9" ht="48.75" customHeight="1">
      <c r="A130" s="4">
        <v>129</v>
      </c>
      <c r="B130" s="4">
        <v>129</v>
      </c>
      <c r="C130" s="10" t="s">
        <v>275</v>
      </c>
      <c r="D130" s="11" t="s">
        <v>276</v>
      </c>
      <c r="E130" s="72"/>
      <c r="F130" s="72"/>
      <c r="G130" s="64">
        <v>2</v>
      </c>
      <c r="H130" s="70">
        <v>0</v>
      </c>
      <c r="I130" s="70">
        <f t="shared" si="1"/>
        <v>0</v>
      </c>
    </row>
    <row r="131" spans="1:9" ht="51">
      <c r="A131" s="4">
        <v>130</v>
      </c>
      <c r="B131" s="4">
        <v>130</v>
      </c>
      <c r="C131" s="10" t="s">
        <v>277</v>
      </c>
      <c r="D131" s="11" t="s">
        <v>278</v>
      </c>
      <c r="E131" s="72"/>
      <c r="F131" s="72"/>
      <c r="G131" s="64">
        <v>2</v>
      </c>
      <c r="H131" s="70">
        <v>0</v>
      </c>
      <c r="I131" s="70">
        <f t="shared" ref="I131:I194" si="2">G131*H131</f>
        <v>0</v>
      </c>
    </row>
    <row r="132" spans="1:9" ht="38.25">
      <c r="A132" s="4">
        <v>131</v>
      </c>
      <c r="B132" s="4">
        <v>131</v>
      </c>
      <c r="C132" s="10" t="s">
        <v>279</v>
      </c>
      <c r="D132" s="11" t="s">
        <v>280</v>
      </c>
      <c r="E132" s="72"/>
      <c r="F132" s="72"/>
      <c r="G132" s="64">
        <v>2</v>
      </c>
      <c r="H132" s="70">
        <v>0</v>
      </c>
      <c r="I132" s="70">
        <f t="shared" si="2"/>
        <v>0</v>
      </c>
    </row>
    <row r="133" spans="1:9" ht="38.25">
      <c r="A133" s="4">
        <v>132</v>
      </c>
      <c r="B133" s="4">
        <v>132</v>
      </c>
      <c r="C133" s="10" t="s">
        <v>281</v>
      </c>
      <c r="D133" s="11" t="s">
        <v>282</v>
      </c>
      <c r="E133" s="72"/>
      <c r="F133" s="72"/>
      <c r="G133" s="64">
        <v>2</v>
      </c>
      <c r="H133" s="70">
        <v>0</v>
      </c>
      <c r="I133" s="70">
        <f t="shared" si="2"/>
        <v>0</v>
      </c>
    </row>
    <row r="134" spans="1:9" ht="38.25">
      <c r="A134" s="4">
        <v>133</v>
      </c>
      <c r="B134" s="4">
        <v>133</v>
      </c>
      <c r="C134" s="10" t="s">
        <v>283</v>
      </c>
      <c r="D134" s="11" t="s">
        <v>284</v>
      </c>
      <c r="E134" s="72"/>
      <c r="F134" s="72"/>
      <c r="G134" s="64">
        <v>5</v>
      </c>
      <c r="H134" s="70">
        <v>0</v>
      </c>
      <c r="I134" s="70">
        <f t="shared" si="2"/>
        <v>0</v>
      </c>
    </row>
    <row r="135" spans="1:9" ht="38.25">
      <c r="A135" s="4">
        <v>134</v>
      </c>
      <c r="B135" s="4">
        <v>134</v>
      </c>
      <c r="C135" s="10" t="s">
        <v>285</v>
      </c>
      <c r="D135" s="11" t="s">
        <v>286</v>
      </c>
      <c r="E135" s="72"/>
      <c r="F135" s="72"/>
      <c r="G135" s="64">
        <v>25</v>
      </c>
      <c r="H135" s="70">
        <v>0</v>
      </c>
      <c r="I135" s="70">
        <f t="shared" si="2"/>
        <v>0</v>
      </c>
    </row>
    <row r="136" spans="1:9" ht="38.25">
      <c r="A136" s="4">
        <v>135</v>
      </c>
      <c r="B136" s="4">
        <v>135</v>
      </c>
      <c r="C136" s="10" t="s">
        <v>287</v>
      </c>
      <c r="D136" s="11" t="s">
        <v>288</v>
      </c>
      <c r="E136" s="72"/>
      <c r="F136" s="72"/>
      <c r="G136" s="64">
        <v>5</v>
      </c>
      <c r="H136" s="70">
        <v>0</v>
      </c>
      <c r="I136" s="70">
        <f t="shared" si="2"/>
        <v>0</v>
      </c>
    </row>
    <row r="137" spans="1:9" ht="63.75" hidden="1">
      <c r="A137" s="4">
        <v>136</v>
      </c>
      <c r="B137" s="4">
        <v>136</v>
      </c>
      <c r="C137" s="10" t="s">
        <v>289</v>
      </c>
      <c r="D137" s="11" t="s">
        <v>290</v>
      </c>
      <c r="E137" s="72"/>
      <c r="F137" s="72"/>
      <c r="G137" s="64">
        <v>0</v>
      </c>
      <c r="H137" s="70">
        <v>0</v>
      </c>
      <c r="I137" s="70">
        <f t="shared" si="2"/>
        <v>0</v>
      </c>
    </row>
    <row r="138" spans="1:9" ht="63.75" hidden="1">
      <c r="A138" s="4">
        <v>137</v>
      </c>
      <c r="B138" s="4">
        <v>137</v>
      </c>
      <c r="C138" s="10" t="s">
        <v>291</v>
      </c>
      <c r="D138" s="11" t="s">
        <v>292</v>
      </c>
      <c r="E138" s="72"/>
      <c r="F138" s="72"/>
      <c r="G138" s="64">
        <v>0</v>
      </c>
      <c r="H138" s="70">
        <v>0</v>
      </c>
      <c r="I138" s="70">
        <f t="shared" si="2"/>
        <v>0</v>
      </c>
    </row>
    <row r="139" spans="1:9" ht="63.75">
      <c r="A139" s="4">
        <v>138</v>
      </c>
      <c r="B139" s="4">
        <v>138</v>
      </c>
      <c r="C139" s="10" t="s">
        <v>293</v>
      </c>
      <c r="D139" s="11" t="s">
        <v>294</v>
      </c>
      <c r="E139" s="72"/>
      <c r="F139" s="72"/>
      <c r="G139" s="64">
        <v>2</v>
      </c>
      <c r="H139" s="70">
        <v>0</v>
      </c>
      <c r="I139" s="70">
        <f t="shared" si="2"/>
        <v>0</v>
      </c>
    </row>
    <row r="140" spans="1:9" ht="54.75" customHeight="1">
      <c r="A140" s="4">
        <v>139</v>
      </c>
      <c r="B140" s="4">
        <v>139</v>
      </c>
      <c r="C140" s="10" t="s">
        <v>295</v>
      </c>
      <c r="D140" s="11" t="s">
        <v>296</v>
      </c>
      <c r="E140" s="72"/>
      <c r="F140" s="72"/>
      <c r="G140" s="64">
        <v>2</v>
      </c>
      <c r="H140" s="70">
        <v>0</v>
      </c>
      <c r="I140" s="70">
        <f t="shared" si="2"/>
        <v>0</v>
      </c>
    </row>
    <row r="141" spans="1:9" ht="69.75" customHeight="1">
      <c r="A141" s="4">
        <v>140</v>
      </c>
      <c r="B141" s="4">
        <v>140</v>
      </c>
      <c r="C141" s="10" t="s">
        <v>297</v>
      </c>
      <c r="D141" s="11" t="s">
        <v>298</v>
      </c>
      <c r="E141" s="72"/>
      <c r="F141" s="72"/>
      <c r="G141" s="64">
        <v>2</v>
      </c>
      <c r="H141" s="70">
        <v>0</v>
      </c>
      <c r="I141" s="70">
        <f t="shared" si="2"/>
        <v>0</v>
      </c>
    </row>
    <row r="142" spans="1:9" ht="42.75" customHeight="1">
      <c r="A142" s="4">
        <v>141</v>
      </c>
      <c r="B142" s="4">
        <v>141</v>
      </c>
      <c r="C142" s="10" t="s">
        <v>299</v>
      </c>
      <c r="D142" s="11" t="s">
        <v>300</v>
      </c>
      <c r="E142" s="72"/>
      <c r="F142" s="72"/>
      <c r="G142" s="64">
        <v>2</v>
      </c>
      <c r="H142" s="70">
        <v>0</v>
      </c>
      <c r="I142" s="70">
        <f t="shared" si="2"/>
        <v>0</v>
      </c>
    </row>
    <row r="143" spans="1:9" ht="38.25" hidden="1">
      <c r="A143" s="4">
        <v>142</v>
      </c>
      <c r="B143" s="4">
        <v>142</v>
      </c>
      <c r="C143" s="10" t="s">
        <v>301</v>
      </c>
      <c r="D143" s="11" t="s">
        <v>302</v>
      </c>
      <c r="E143" s="72"/>
      <c r="F143" s="72"/>
      <c r="G143" s="64">
        <v>0</v>
      </c>
      <c r="H143" s="70">
        <v>0</v>
      </c>
      <c r="I143" s="70">
        <f t="shared" si="2"/>
        <v>0</v>
      </c>
    </row>
    <row r="144" spans="1:9" ht="38.25">
      <c r="A144" s="4">
        <v>143</v>
      </c>
      <c r="B144" s="4">
        <v>143</v>
      </c>
      <c r="C144" s="10" t="s">
        <v>303</v>
      </c>
      <c r="D144" s="11" t="s">
        <v>304</v>
      </c>
      <c r="E144" s="72"/>
      <c r="F144" s="72"/>
      <c r="G144" s="64">
        <v>4</v>
      </c>
      <c r="H144" s="70">
        <v>0</v>
      </c>
      <c r="I144" s="70">
        <f t="shared" si="2"/>
        <v>0</v>
      </c>
    </row>
    <row r="145" spans="1:9" ht="123" customHeight="1">
      <c r="A145" s="4">
        <v>144</v>
      </c>
      <c r="B145" s="4">
        <v>144</v>
      </c>
      <c r="C145" s="10" t="s">
        <v>305</v>
      </c>
      <c r="D145" s="11" t="s">
        <v>306</v>
      </c>
      <c r="E145" s="72"/>
      <c r="F145" s="72"/>
      <c r="G145" s="64">
        <v>4</v>
      </c>
      <c r="H145" s="70">
        <v>0</v>
      </c>
      <c r="I145" s="70">
        <f t="shared" si="2"/>
        <v>0</v>
      </c>
    </row>
    <row r="146" spans="1:9" ht="51" hidden="1">
      <c r="A146" s="4">
        <v>145</v>
      </c>
      <c r="B146" s="4">
        <v>145</v>
      </c>
      <c r="C146" s="10" t="s">
        <v>307</v>
      </c>
      <c r="D146" s="11" t="s">
        <v>308</v>
      </c>
      <c r="E146" s="72"/>
      <c r="F146" s="72"/>
      <c r="G146" s="64">
        <v>0</v>
      </c>
      <c r="H146" s="70">
        <v>0</v>
      </c>
      <c r="I146" s="70">
        <f t="shared" si="2"/>
        <v>0</v>
      </c>
    </row>
    <row r="147" spans="1:9" ht="67.5" customHeight="1">
      <c r="A147" s="4">
        <v>146</v>
      </c>
      <c r="B147" s="4">
        <v>146</v>
      </c>
      <c r="C147" s="10" t="s">
        <v>309</v>
      </c>
      <c r="D147" s="11" t="s">
        <v>310</v>
      </c>
      <c r="E147" s="72"/>
      <c r="F147" s="72"/>
      <c r="G147" s="64">
        <v>5</v>
      </c>
      <c r="H147" s="70">
        <v>0</v>
      </c>
      <c r="I147" s="70">
        <f t="shared" si="2"/>
        <v>0</v>
      </c>
    </row>
    <row r="148" spans="1:9" ht="25.5" hidden="1">
      <c r="A148" s="4">
        <v>147</v>
      </c>
      <c r="B148" s="4">
        <v>147</v>
      </c>
      <c r="C148" s="10" t="s">
        <v>311</v>
      </c>
      <c r="D148" s="11" t="s">
        <v>312</v>
      </c>
      <c r="E148" s="72"/>
      <c r="F148" s="72"/>
      <c r="G148" s="64">
        <v>0</v>
      </c>
      <c r="H148" s="70">
        <v>0</v>
      </c>
      <c r="I148" s="70">
        <f t="shared" si="2"/>
        <v>0</v>
      </c>
    </row>
    <row r="149" spans="1:9" ht="25.5">
      <c r="A149" s="4">
        <v>148</v>
      </c>
      <c r="B149" s="4">
        <v>148</v>
      </c>
      <c r="C149" s="10" t="s">
        <v>313</v>
      </c>
      <c r="D149" s="11" t="s">
        <v>314</v>
      </c>
      <c r="E149" s="72"/>
      <c r="F149" s="72"/>
      <c r="G149" s="64">
        <v>2</v>
      </c>
      <c r="H149" s="70">
        <v>0</v>
      </c>
      <c r="I149" s="70">
        <f t="shared" si="2"/>
        <v>0</v>
      </c>
    </row>
    <row r="150" spans="1:9" ht="98.25" customHeight="1">
      <c r="A150" s="4">
        <v>149</v>
      </c>
      <c r="B150" s="4">
        <v>149</v>
      </c>
      <c r="C150" s="10" t="s">
        <v>315</v>
      </c>
      <c r="D150" s="11" t="s">
        <v>316</v>
      </c>
      <c r="E150" s="72"/>
      <c r="F150" s="72"/>
      <c r="G150" s="64">
        <v>4</v>
      </c>
      <c r="H150" s="70">
        <v>0</v>
      </c>
      <c r="I150" s="70">
        <f t="shared" si="2"/>
        <v>0</v>
      </c>
    </row>
    <row r="151" spans="1:9" ht="107.25" customHeight="1">
      <c r="A151" s="4">
        <v>150</v>
      </c>
      <c r="B151" s="4">
        <v>150</v>
      </c>
      <c r="C151" s="10" t="s">
        <v>317</v>
      </c>
      <c r="D151" s="11" t="s">
        <v>318</v>
      </c>
      <c r="E151" s="72"/>
      <c r="F151" s="72"/>
      <c r="G151" s="64">
        <v>4</v>
      </c>
      <c r="H151" s="70">
        <v>0</v>
      </c>
      <c r="I151" s="70">
        <f t="shared" si="2"/>
        <v>0</v>
      </c>
    </row>
    <row r="152" spans="1:9" ht="38.25">
      <c r="A152" s="4">
        <v>151</v>
      </c>
      <c r="B152" s="4">
        <v>151</v>
      </c>
      <c r="C152" s="10" t="s">
        <v>319</v>
      </c>
      <c r="D152" s="11" t="s">
        <v>320</v>
      </c>
      <c r="E152" s="72"/>
      <c r="F152" s="72"/>
      <c r="G152" s="64">
        <v>1</v>
      </c>
      <c r="H152" s="70">
        <v>0</v>
      </c>
      <c r="I152" s="70">
        <f t="shared" si="2"/>
        <v>0</v>
      </c>
    </row>
    <row r="153" spans="1:9" ht="75.75" hidden="1" customHeight="1">
      <c r="A153" s="4">
        <v>152</v>
      </c>
      <c r="B153" s="4">
        <v>152</v>
      </c>
      <c r="C153" s="10" t="s">
        <v>321</v>
      </c>
      <c r="D153" s="11" t="s">
        <v>322</v>
      </c>
      <c r="E153" s="72"/>
      <c r="F153" s="72"/>
      <c r="G153" s="64">
        <v>0</v>
      </c>
      <c r="H153" s="70">
        <v>0</v>
      </c>
      <c r="I153" s="70">
        <f t="shared" si="2"/>
        <v>0</v>
      </c>
    </row>
    <row r="154" spans="1:9" ht="74.25" hidden="1" customHeight="1">
      <c r="A154" s="4">
        <v>153</v>
      </c>
      <c r="B154" s="4">
        <v>153</v>
      </c>
      <c r="C154" s="10" t="s">
        <v>323</v>
      </c>
      <c r="D154" s="11" t="s">
        <v>324</v>
      </c>
      <c r="E154" s="72"/>
      <c r="F154" s="72"/>
      <c r="G154" s="64">
        <v>0</v>
      </c>
      <c r="H154" s="70">
        <v>0</v>
      </c>
      <c r="I154" s="70">
        <f t="shared" si="2"/>
        <v>0</v>
      </c>
    </row>
    <row r="155" spans="1:9" ht="51" customHeight="1">
      <c r="A155" s="4">
        <v>154</v>
      </c>
      <c r="B155" s="4">
        <v>154</v>
      </c>
      <c r="C155" s="10" t="s">
        <v>325</v>
      </c>
      <c r="D155" s="11" t="s">
        <v>326</v>
      </c>
      <c r="E155" s="72"/>
      <c r="F155" s="72"/>
      <c r="G155" s="64">
        <v>2</v>
      </c>
      <c r="H155" s="70">
        <v>0</v>
      </c>
      <c r="I155" s="70">
        <f t="shared" si="2"/>
        <v>0</v>
      </c>
    </row>
    <row r="156" spans="1:9" ht="25.5" hidden="1">
      <c r="A156" s="4">
        <v>155</v>
      </c>
      <c r="B156" s="4">
        <v>155</v>
      </c>
      <c r="C156" s="10" t="s">
        <v>328</v>
      </c>
      <c r="D156" s="11" t="s">
        <v>329</v>
      </c>
      <c r="E156" s="72"/>
      <c r="F156" s="72"/>
      <c r="G156" s="64">
        <v>0</v>
      </c>
      <c r="H156" s="70">
        <v>0</v>
      </c>
      <c r="I156" s="70">
        <f t="shared" si="2"/>
        <v>0</v>
      </c>
    </row>
    <row r="157" spans="1:9" ht="63.75" hidden="1" customHeight="1">
      <c r="A157" s="4">
        <v>156</v>
      </c>
      <c r="B157" s="4">
        <v>156</v>
      </c>
      <c r="C157" s="10" t="s">
        <v>331</v>
      </c>
      <c r="D157" s="11" t="s">
        <v>332</v>
      </c>
      <c r="E157" s="72"/>
      <c r="F157" s="72"/>
      <c r="G157" s="64">
        <v>0</v>
      </c>
      <c r="H157" s="70">
        <v>0</v>
      </c>
      <c r="I157" s="70">
        <f t="shared" si="2"/>
        <v>0</v>
      </c>
    </row>
    <row r="158" spans="1:9" ht="25.5" hidden="1">
      <c r="A158" s="4">
        <v>157</v>
      </c>
      <c r="B158" s="4">
        <v>157</v>
      </c>
      <c r="C158" s="10" t="s">
        <v>334</v>
      </c>
      <c r="D158" s="11" t="s">
        <v>335</v>
      </c>
      <c r="E158" s="72"/>
      <c r="F158" s="72"/>
      <c r="G158" s="64">
        <v>0</v>
      </c>
      <c r="H158" s="70">
        <v>0</v>
      </c>
      <c r="I158" s="70">
        <f t="shared" si="2"/>
        <v>0</v>
      </c>
    </row>
    <row r="159" spans="1:9" ht="38.25" hidden="1">
      <c r="A159" s="4">
        <v>158</v>
      </c>
      <c r="B159" s="4">
        <v>158</v>
      </c>
      <c r="C159" s="10" t="s">
        <v>336</v>
      </c>
      <c r="D159" s="11" t="s">
        <v>337</v>
      </c>
      <c r="E159" s="72"/>
      <c r="F159" s="72"/>
      <c r="G159" s="64">
        <v>0</v>
      </c>
      <c r="H159" s="70">
        <v>0</v>
      </c>
      <c r="I159" s="70">
        <f t="shared" si="2"/>
        <v>0</v>
      </c>
    </row>
    <row r="160" spans="1:9" ht="25.5" hidden="1">
      <c r="A160" s="4">
        <v>159</v>
      </c>
      <c r="B160" s="4">
        <v>159</v>
      </c>
      <c r="C160" s="10" t="s">
        <v>338</v>
      </c>
      <c r="D160" s="11" t="s">
        <v>339</v>
      </c>
      <c r="E160" s="72"/>
      <c r="F160" s="72"/>
      <c r="G160" s="64">
        <v>0</v>
      </c>
      <c r="H160" s="70">
        <v>0</v>
      </c>
      <c r="I160" s="70">
        <f t="shared" si="2"/>
        <v>0</v>
      </c>
    </row>
    <row r="161" spans="1:9" ht="70.5" hidden="1" customHeight="1">
      <c r="A161" s="4">
        <v>160</v>
      </c>
      <c r="B161" s="4">
        <v>160</v>
      </c>
      <c r="C161" s="10" t="s">
        <v>340</v>
      </c>
      <c r="D161" s="11" t="s">
        <v>341</v>
      </c>
      <c r="E161" s="72"/>
      <c r="F161" s="72"/>
      <c r="G161" s="64">
        <v>0</v>
      </c>
      <c r="H161" s="70">
        <v>0</v>
      </c>
      <c r="I161" s="70">
        <f t="shared" si="2"/>
        <v>0</v>
      </c>
    </row>
    <row r="162" spans="1:9" ht="72" hidden="1" customHeight="1">
      <c r="A162" s="4">
        <v>161</v>
      </c>
      <c r="B162" s="4">
        <v>161</v>
      </c>
      <c r="C162" s="10" t="s">
        <v>342</v>
      </c>
      <c r="D162" s="11" t="s">
        <v>343</v>
      </c>
      <c r="E162" s="72"/>
      <c r="F162" s="72"/>
      <c r="G162" s="64">
        <v>0</v>
      </c>
      <c r="H162" s="70">
        <v>0</v>
      </c>
      <c r="I162" s="70">
        <f t="shared" si="2"/>
        <v>0</v>
      </c>
    </row>
    <row r="163" spans="1:9" ht="51" hidden="1">
      <c r="A163" s="4">
        <v>162</v>
      </c>
      <c r="B163" s="4">
        <v>162</v>
      </c>
      <c r="C163" s="10" t="s">
        <v>344</v>
      </c>
      <c r="D163" s="11" t="s">
        <v>345</v>
      </c>
      <c r="E163" s="72"/>
      <c r="F163" s="72"/>
      <c r="G163" s="64">
        <v>0</v>
      </c>
      <c r="H163" s="70">
        <v>0</v>
      </c>
      <c r="I163" s="70">
        <f t="shared" si="2"/>
        <v>0</v>
      </c>
    </row>
    <row r="164" spans="1:9" ht="38.25" hidden="1">
      <c r="A164" s="4">
        <v>163</v>
      </c>
      <c r="B164" s="4">
        <v>163</v>
      </c>
      <c r="C164" s="10" t="s">
        <v>346</v>
      </c>
      <c r="D164" s="11" t="s">
        <v>347</v>
      </c>
      <c r="E164" s="72"/>
      <c r="F164" s="72"/>
      <c r="G164" s="64">
        <v>0</v>
      </c>
      <c r="H164" s="70">
        <v>0</v>
      </c>
      <c r="I164" s="70">
        <f t="shared" si="2"/>
        <v>0</v>
      </c>
    </row>
    <row r="165" spans="1:9" ht="51">
      <c r="A165" s="4">
        <v>164</v>
      </c>
      <c r="B165" s="4">
        <v>164</v>
      </c>
      <c r="C165" s="10" t="s">
        <v>348</v>
      </c>
      <c r="D165" s="11" t="s">
        <v>349</v>
      </c>
      <c r="E165" s="72"/>
      <c r="F165" s="72"/>
      <c r="G165" s="64">
        <v>2</v>
      </c>
      <c r="H165" s="70">
        <v>0</v>
      </c>
      <c r="I165" s="70">
        <f t="shared" si="2"/>
        <v>0</v>
      </c>
    </row>
    <row r="166" spans="1:9" ht="114.75" hidden="1">
      <c r="A166" s="4">
        <v>166</v>
      </c>
      <c r="B166" s="4">
        <v>165</v>
      </c>
      <c r="C166" s="10" t="s">
        <v>350</v>
      </c>
      <c r="D166" s="11" t="s">
        <v>351</v>
      </c>
      <c r="E166" s="72"/>
      <c r="F166" s="72"/>
      <c r="G166" s="64">
        <v>0</v>
      </c>
      <c r="H166" s="70">
        <v>0</v>
      </c>
      <c r="I166" s="70">
        <f t="shared" si="2"/>
        <v>0</v>
      </c>
    </row>
    <row r="167" spans="1:9" ht="63.75" hidden="1">
      <c r="A167" s="4">
        <v>167</v>
      </c>
      <c r="B167" s="4">
        <v>166</v>
      </c>
      <c r="C167" s="9" t="s">
        <v>352</v>
      </c>
      <c r="D167" s="9" t="s">
        <v>353</v>
      </c>
      <c r="E167" s="72"/>
      <c r="F167" s="72"/>
      <c r="G167" s="64">
        <v>0</v>
      </c>
      <c r="H167" s="70">
        <v>0</v>
      </c>
      <c r="I167" s="70">
        <f t="shared" si="2"/>
        <v>0</v>
      </c>
    </row>
    <row r="168" spans="1:9" ht="76.5" hidden="1">
      <c r="A168" s="4">
        <v>168</v>
      </c>
      <c r="B168" s="4">
        <v>167</v>
      </c>
      <c r="C168" s="10" t="s">
        <v>355</v>
      </c>
      <c r="D168" s="11" t="s">
        <v>356</v>
      </c>
      <c r="E168" s="72"/>
      <c r="F168" s="72"/>
      <c r="G168" s="64">
        <v>0</v>
      </c>
      <c r="H168" s="70">
        <v>0</v>
      </c>
      <c r="I168" s="70">
        <f t="shared" si="2"/>
        <v>0</v>
      </c>
    </row>
    <row r="169" spans="1:9" ht="63.75" hidden="1">
      <c r="A169" s="4">
        <v>169</v>
      </c>
      <c r="B169" s="4">
        <v>168</v>
      </c>
      <c r="C169" s="10" t="s">
        <v>357</v>
      </c>
      <c r="D169" s="11" t="s">
        <v>358</v>
      </c>
      <c r="E169" s="72"/>
      <c r="F169" s="72"/>
      <c r="G169" s="64">
        <v>0</v>
      </c>
      <c r="H169" s="70">
        <v>0</v>
      </c>
      <c r="I169" s="70">
        <f t="shared" si="2"/>
        <v>0</v>
      </c>
    </row>
    <row r="170" spans="1:9" ht="76.5">
      <c r="A170" s="4">
        <v>170</v>
      </c>
      <c r="B170" s="4">
        <v>169</v>
      </c>
      <c r="C170" s="10" t="s">
        <v>359</v>
      </c>
      <c r="D170" s="11" t="s">
        <v>360</v>
      </c>
      <c r="E170" s="72"/>
      <c r="F170" s="72"/>
      <c r="G170" s="64">
        <v>2</v>
      </c>
      <c r="H170" s="70">
        <v>0</v>
      </c>
      <c r="I170" s="70">
        <f t="shared" si="2"/>
        <v>0</v>
      </c>
    </row>
    <row r="171" spans="1:9" ht="102">
      <c r="A171" s="4">
        <v>171</v>
      </c>
      <c r="B171" s="4">
        <v>170</v>
      </c>
      <c r="C171" s="10" t="s">
        <v>361</v>
      </c>
      <c r="D171" s="11" t="s">
        <v>362</v>
      </c>
      <c r="E171" s="72"/>
      <c r="F171" s="72"/>
      <c r="G171" s="64">
        <v>8</v>
      </c>
      <c r="H171" s="70">
        <v>0</v>
      </c>
      <c r="I171" s="70">
        <f t="shared" si="2"/>
        <v>0</v>
      </c>
    </row>
    <row r="172" spans="1:9" ht="114.75" hidden="1">
      <c r="A172" s="4">
        <v>172</v>
      </c>
      <c r="B172" s="4">
        <v>171</v>
      </c>
      <c r="C172" s="10" t="s">
        <v>363</v>
      </c>
      <c r="D172" s="11" t="s">
        <v>364</v>
      </c>
      <c r="E172" s="72"/>
      <c r="F172" s="72"/>
      <c r="G172" s="64">
        <v>0</v>
      </c>
      <c r="H172" s="70">
        <v>0</v>
      </c>
      <c r="I172" s="70">
        <f t="shared" si="2"/>
        <v>0</v>
      </c>
    </row>
    <row r="173" spans="1:9" ht="51.75" hidden="1" customHeight="1">
      <c r="A173" s="4">
        <v>173</v>
      </c>
      <c r="B173" s="4">
        <v>172</v>
      </c>
      <c r="C173" s="10" t="s">
        <v>366</v>
      </c>
      <c r="D173" s="9" t="s">
        <v>367</v>
      </c>
      <c r="E173" s="72"/>
      <c r="F173" s="72"/>
      <c r="G173" s="64">
        <v>0</v>
      </c>
      <c r="H173" s="70">
        <v>0</v>
      </c>
      <c r="I173" s="70">
        <f t="shared" si="2"/>
        <v>0</v>
      </c>
    </row>
    <row r="174" spans="1:9" ht="63.75" hidden="1">
      <c r="A174" s="4">
        <v>174</v>
      </c>
      <c r="B174" s="4">
        <v>173</v>
      </c>
      <c r="C174" s="10" t="s">
        <v>368</v>
      </c>
      <c r="D174" s="11" t="s">
        <v>369</v>
      </c>
      <c r="E174" s="72"/>
      <c r="F174" s="72"/>
      <c r="G174" s="64">
        <v>0</v>
      </c>
      <c r="H174" s="70">
        <v>0</v>
      </c>
      <c r="I174" s="70">
        <f t="shared" si="2"/>
        <v>0</v>
      </c>
    </row>
    <row r="175" spans="1:9" ht="38.25" hidden="1">
      <c r="A175" s="4">
        <v>175</v>
      </c>
      <c r="B175" s="4">
        <v>174</v>
      </c>
      <c r="C175" s="10" t="s">
        <v>370</v>
      </c>
      <c r="D175" s="11" t="s">
        <v>371</v>
      </c>
      <c r="E175" s="72"/>
      <c r="F175" s="72"/>
      <c r="G175" s="64">
        <v>0</v>
      </c>
      <c r="H175" s="70">
        <v>0</v>
      </c>
      <c r="I175" s="70">
        <f t="shared" si="2"/>
        <v>0</v>
      </c>
    </row>
    <row r="176" spans="1:9" ht="25.5">
      <c r="A176" s="4">
        <v>176</v>
      </c>
      <c r="B176" s="4">
        <v>175</v>
      </c>
      <c r="C176" s="10" t="s">
        <v>372</v>
      </c>
      <c r="D176" s="11" t="s">
        <v>373</v>
      </c>
      <c r="E176" s="72"/>
      <c r="F176" s="72"/>
      <c r="G176" s="64">
        <v>3</v>
      </c>
      <c r="H176" s="70">
        <v>0</v>
      </c>
      <c r="I176" s="70">
        <f t="shared" si="2"/>
        <v>0</v>
      </c>
    </row>
    <row r="177" spans="1:9" ht="38.25" hidden="1">
      <c r="A177" s="4">
        <v>177</v>
      </c>
      <c r="B177" s="4">
        <v>176</v>
      </c>
      <c r="C177" s="10" t="s">
        <v>374</v>
      </c>
      <c r="D177" s="11" t="s">
        <v>375</v>
      </c>
      <c r="E177" s="72"/>
      <c r="F177" s="72"/>
      <c r="G177" s="64">
        <v>0</v>
      </c>
      <c r="H177" s="70">
        <v>0</v>
      </c>
      <c r="I177" s="70">
        <f t="shared" si="2"/>
        <v>0</v>
      </c>
    </row>
    <row r="178" spans="1:9" ht="51" hidden="1">
      <c r="A178" s="4">
        <v>178</v>
      </c>
      <c r="B178" s="4">
        <v>177</v>
      </c>
      <c r="C178" s="10" t="s">
        <v>376</v>
      </c>
      <c r="D178" s="11" t="s">
        <v>377</v>
      </c>
      <c r="E178" s="72"/>
      <c r="F178" s="72"/>
      <c r="G178" s="64">
        <v>0</v>
      </c>
      <c r="H178" s="70">
        <v>0</v>
      </c>
      <c r="I178" s="70">
        <f t="shared" si="2"/>
        <v>0</v>
      </c>
    </row>
    <row r="179" spans="1:9" ht="51">
      <c r="A179" s="4">
        <v>179</v>
      </c>
      <c r="B179" s="4">
        <v>178</v>
      </c>
      <c r="C179" s="10" t="s">
        <v>378</v>
      </c>
      <c r="D179" s="11" t="s">
        <v>379</v>
      </c>
      <c r="E179" s="72"/>
      <c r="F179" s="72"/>
      <c r="G179" s="64">
        <v>8</v>
      </c>
      <c r="H179" s="70">
        <v>0</v>
      </c>
      <c r="I179" s="70">
        <f t="shared" si="2"/>
        <v>0</v>
      </c>
    </row>
    <row r="180" spans="1:9" ht="51" hidden="1">
      <c r="A180" s="4">
        <v>180</v>
      </c>
      <c r="B180" s="4">
        <v>179</v>
      </c>
      <c r="C180" s="10" t="s">
        <v>380</v>
      </c>
      <c r="D180" s="11" t="s">
        <v>381</v>
      </c>
      <c r="E180" s="72"/>
      <c r="F180" s="72"/>
      <c r="G180" s="64">
        <v>0</v>
      </c>
      <c r="H180" s="70">
        <v>0</v>
      </c>
      <c r="I180" s="70">
        <f t="shared" si="2"/>
        <v>0</v>
      </c>
    </row>
    <row r="181" spans="1:9" ht="63.75" hidden="1">
      <c r="A181" s="4">
        <v>181</v>
      </c>
      <c r="B181" s="4">
        <v>180</v>
      </c>
      <c r="C181" s="10" t="s">
        <v>382</v>
      </c>
      <c r="D181" s="11" t="s">
        <v>383</v>
      </c>
      <c r="E181" s="72"/>
      <c r="F181" s="72"/>
      <c r="G181" s="64">
        <v>0</v>
      </c>
      <c r="H181" s="70">
        <v>0</v>
      </c>
      <c r="I181" s="70">
        <f t="shared" si="2"/>
        <v>0</v>
      </c>
    </row>
    <row r="182" spans="1:9" ht="38.25" hidden="1">
      <c r="A182" s="4">
        <v>182</v>
      </c>
      <c r="B182" s="4">
        <v>181</v>
      </c>
      <c r="C182" s="10" t="s">
        <v>385</v>
      </c>
      <c r="D182" s="11" t="s">
        <v>386</v>
      </c>
      <c r="E182" s="72"/>
      <c r="F182" s="72"/>
      <c r="G182" s="64">
        <v>0</v>
      </c>
      <c r="H182" s="70">
        <v>0</v>
      </c>
      <c r="I182" s="70">
        <f t="shared" si="2"/>
        <v>0</v>
      </c>
    </row>
    <row r="183" spans="1:9" ht="63.75" hidden="1">
      <c r="A183" s="4">
        <v>185</v>
      </c>
      <c r="B183" s="4">
        <v>182</v>
      </c>
      <c r="C183" s="10" t="s">
        <v>387</v>
      </c>
      <c r="D183" s="11" t="s">
        <v>388</v>
      </c>
      <c r="E183" s="72"/>
      <c r="F183" s="72"/>
      <c r="G183" s="64">
        <v>0</v>
      </c>
      <c r="H183" s="70">
        <v>0</v>
      </c>
      <c r="I183" s="70">
        <f t="shared" si="2"/>
        <v>0</v>
      </c>
    </row>
    <row r="184" spans="1:9" ht="63.75" hidden="1">
      <c r="A184" s="4">
        <v>187</v>
      </c>
      <c r="B184" s="4">
        <v>183</v>
      </c>
      <c r="C184" s="10" t="s">
        <v>389</v>
      </c>
      <c r="D184" s="11" t="s">
        <v>390</v>
      </c>
      <c r="E184" s="72"/>
      <c r="F184" s="72"/>
      <c r="G184" s="64">
        <v>0</v>
      </c>
      <c r="H184" s="70">
        <v>0</v>
      </c>
      <c r="I184" s="70">
        <f t="shared" si="2"/>
        <v>0</v>
      </c>
    </row>
    <row r="185" spans="1:9" ht="63.75" hidden="1">
      <c r="A185" s="4">
        <v>188</v>
      </c>
      <c r="B185" s="4">
        <v>184</v>
      </c>
      <c r="C185" s="10" t="s">
        <v>391</v>
      </c>
      <c r="D185" s="11" t="s">
        <v>392</v>
      </c>
      <c r="E185" s="72"/>
      <c r="F185" s="72"/>
      <c r="G185" s="64">
        <v>0</v>
      </c>
      <c r="H185" s="70">
        <v>0</v>
      </c>
      <c r="I185" s="70">
        <f t="shared" si="2"/>
        <v>0</v>
      </c>
    </row>
    <row r="186" spans="1:9" ht="25.5" hidden="1">
      <c r="A186" s="4">
        <v>190</v>
      </c>
      <c r="B186" s="4">
        <v>185</v>
      </c>
      <c r="C186" s="10" t="s">
        <v>393</v>
      </c>
      <c r="D186" s="11" t="s">
        <v>394</v>
      </c>
      <c r="E186" s="72"/>
      <c r="F186" s="72"/>
      <c r="G186" s="64">
        <v>0</v>
      </c>
      <c r="H186" s="70">
        <v>0</v>
      </c>
      <c r="I186" s="70">
        <f t="shared" si="2"/>
        <v>0</v>
      </c>
    </row>
    <row r="187" spans="1:9" ht="25.5" hidden="1">
      <c r="A187" s="4">
        <v>191</v>
      </c>
      <c r="B187" s="4">
        <v>186</v>
      </c>
      <c r="C187" s="10" t="s">
        <v>395</v>
      </c>
      <c r="D187" s="11" t="s">
        <v>396</v>
      </c>
      <c r="E187" s="72"/>
      <c r="F187" s="72"/>
      <c r="G187" s="64">
        <v>0</v>
      </c>
      <c r="H187" s="70">
        <v>0</v>
      </c>
      <c r="I187" s="70">
        <f t="shared" si="2"/>
        <v>0</v>
      </c>
    </row>
    <row r="188" spans="1:9" ht="38.25" hidden="1">
      <c r="A188" s="4">
        <v>192</v>
      </c>
      <c r="B188" s="4">
        <v>187</v>
      </c>
      <c r="C188" s="10" t="s">
        <v>397</v>
      </c>
      <c r="D188" s="11" t="s">
        <v>398</v>
      </c>
      <c r="E188" s="72"/>
      <c r="F188" s="72"/>
      <c r="G188" s="64">
        <v>0</v>
      </c>
      <c r="H188" s="70">
        <v>0</v>
      </c>
      <c r="I188" s="70">
        <f t="shared" si="2"/>
        <v>0</v>
      </c>
    </row>
    <row r="189" spans="1:9" ht="38.25" hidden="1">
      <c r="A189" s="4">
        <v>193</v>
      </c>
      <c r="B189" s="4">
        <v>188</v>
      </c>
      <c r="C189" s="10" t="s">
        <v>393</v>
      </c>
      <c r="D189" s="11" t="s">
        <v>399</v>
      </c>
      <c r="E189" s="72"/>
      <c r="F189" s="72"/>
      <c r="G189" s="64">
        <v>0</v>
      </c>
      <c r="H189" s="70">
        <v>0</v>
      </c>
      <c r="I189" s="70">
        <f t="shared" si="2"/>
        <v>0</v>
      </c>
    </row>
    <row r="190" spans="1:9" ht="25.5" hidden="1">
      <c r="A190" s="4">
        <v>194</v>
      </c>
      <c r="B190" s="4">
        <v>189</v>
      </c>
      <c r="C190" s="10" t="s">
        <v>400</v>
      </c>
      <c r="D190" s="11" t="s">
        <v>401</v>
      </c>
      <c r="E190" s="72"/>
      <c r="F190" s="72"/>
      <c r="G190" s="64">
        <v>0</v>
      </c>
      <c r="H190" s="70">
        <v>0</v>
      </c>
      <c r="I190" s="70">
        <f t="shared" si="2"/>
        <v>0</v>
      </c>
    </row>
    <row r="191" spans="1:9" ht="25.5" hidden="1">
      <c r="A191" s="4">
        <v>195</v>
      </c>
      <c r="B191" s="4">
        <v>190</v>
      </c>
      <c r="C191" s="10" t="s">
        <v>402</v>
      </c>
      <c r="D191" s="11" t="s">
        <v>403</v>
      </c>
      <c r="E191" s="72"/>
      <c r="F191" s="72"/>
      <c r="G191" s="64">
        <v>0</v>
      </c>
      <c r="H191" s="70">
        <v>0</v>
      </c>
      <c r="I191" s="70">
        <f t="shared" si="2"/>
        <v>0</v>
      </c>
    </row>
    <row r="192" spans="1:9" ht="38.25" hidden="1">
      <c r="A192" s="4">
        <v>196</v>
      </c>
      <c r="B192" s="4">
        <v>191</v>
      </c>
      <c r="C192" s="10" t="s">
        <v>405</v>
      </c>
      <c r="D192" s="11" t="s">
        <v>406</v>
      </c>
      <c r="E192" s="72"/>
      <c r="F192" s="72"/>
      <c r="G192" s="64">
        <v>0</v>
      </c>
      <c r="H192" s="70">
        <v>0</v>
      </c>
      <c r="I192" s="70">
        <f t="shared" si="2"/>
        <v>0</v>
      </c>
    </row>
    <row r="193" spans="1:9" ht="25.5" hidden="1">
      <c r="A193" s="4">
        <v>197</v>
      </c>
      <c r="B193" s="4">
        <v>192</v>
      </c>
      <c r="C193" s="10" t="s">
        <v>407</v>
      </c>
      <c r="D193" s="11" t="s">
        <v>408</v>
      </c>
      <c r="E193" s="72"/>
      <c r="F193" s="72"/>
      <c r="G193" s="64">
        <v>0</v>
      </c>
      <c r="H193" s="70">
        <v>0</v>
      </c>
      <c r="I193" s="70">
        <f t="shared" si="2"/>
        <v>0</v>
      </c>
    </row>
    <row r="194" spans="1:9" ht="25.5" hidden="1">
      <c r="A194" s="4">
        <v>198</v>
      </c>
      <c r="B194" s="4">
        <v>193</v>
      </c>
      <c r="C194" s="10" t="s">
        <v>409</v>
      </c>
      <c r="D194" s="11" t="s">
        <v>410</v>
      </c>
      <c r="E194" s="72"/>
      <c r="F194" s="72"/>
      <c r="G194" s="64">
        <v>0</v>
      </c>
      <c r="H194" s="70">
        <v>0</v>
      </c>
      <c r="I194" s="70">
        <f t="shared" si="2"/>
        <v>0</v>
      </c>
    </row>
    <row r="195" spans="1:9" ht="25.5" hidden="1">
      <c r="A195" s="4">
        <v>199</v>
      </c>
      <c r="B195" s="4">
        <v>194</v>
      </c>
      <c r="C195" s="10" t="s">
        <v>411</v>
      </c>
      <c r="D195" s="11" t="s">
        <v>412</v>
      </c>
      <c r="E195" s="72"/>
      <c r="F195" s="72"/>
      <c r="G195" s="64">
        <v>0</v>
      </c>
      <c r="H195" s="70">
        <v>0</v>
      </c>
      <c r="I195" s="70">
        <f t="shared" ref="I195:I258" si="3">G195*H195</f>
        <v>0</v>
      </c>
    </row>
    <row r="196" spans="1:9" ht="38.25" hidden="1">
      <c r="A196" s="4">
        <v>200</v>
      </c>
      <c r="B196" s="4">
        <v>195</v>
      </c>
      <c r="C196" s="10" t="s">
        <v>413</v>
      </c>
      <c r="D196" s="11" t="s">
        <v>414</v>
      </c>
      <c r="E196" s="72"/>
      <c r="F196" s="72"/>
      <c r="G196" s="64">
        <v>0</v>
      </c>
      <c r="H196" s="70">
        <v>0</v>
      </c>
      <c r="I196" s="70">
        <f t="shared" si="3"/>
        <v>0</v>
      </c>
    </row>
    <row r="197" spans="1:9" ht="59.25" hidden="1" customHeight="1">
      <c r="A197" s="4">
        <v>201</v>
      </c>
      <c r="B197" s="4">
        <v>196</v>
      </c>
      <c r="C197" s="10" t="s">
        <v>415</v>
      </c>
      <c r="D197" s="11" t="s">
        <v>416</v>
      </c>
      <c r="E197" s="72"/>
      <c r="F197" s="72"/>
      <c r="G197" s="64">
        <v>0</v>
      </c>
      <c r="H197" s="70">
        <v>0</v>
      </c>
      <c r="I197" s="70">
        <f t="shared" si="3"/>
        <v>0</v>
      </c>
    </row>
    <row r="198" spans="1:9" ht="68.25" hidden="1" customHeight="1">
      <c r="A198" s="4">
        <v>202</v>
      </c>
      <c r="B198" s="4">
        <v>197</v>
      </c>
      <c r="C198" s="10" t="s">
        <v>417</v>
      </c>
      <c r="D198" s="11" t="s">
        <v>418</v>
      </c>
      <c r="E198" s="72"/>
      <c r="F198" s="72"/>
      <c r="G198" s="64">
        <v>0</v>
      </c>
      <c r="H198" s="70">
        <v>0</v>
      </c>
      <c r="I198" s="70">
        <f t="shared" si="3"/>
        <v>0</v>
      </c>
    </row>
    <row r="199" spans="1:9" ht="71.25" hidden="1" customHeight="1">
      <c r="A199" s="4">
        <v>203</v>
      </c>
      <c r="B199" s="4">
        <v>198</v>
      </c>
      <c r="C199" s="10" t="s">
        <v>420</v>
      </c>
      <c r="D199" s="11" t="s">
        <v>421</v>
      </c>
      <c r="E199" s="72"/>
      <c r="F199" s="72"/>
      <c r="G199" s="64">
        <v>0</v>
      </c>
      <c r="H199" s="70">
        <v>0</v>
      </c>
      <c r="I199" s="70">
        <f t="shared" si="3"/>
        <v>0</v>
      </c>
    </row>
    <row r="200" spans="1:9" ht="71.25" hidden="1" customHeight="1">
      <c r="A200" s="4">
        <v>204</v>
      </c>
      <c r="B200" s="4">
        <v>199</v>
      </c>
      <c r="C200" s="10" t="s">
        <v>423</v>
      </c>
      <c r="D200" s="11" t="s">
        <v>424</v>
      </c>
      <c r="E200" s="72"/>
      <c r="F200" s="72"/>
      <c r="G200" s="64">
        <v>0</v>
      </c>
      <c r="H200" s="70">
        <v>0</v>
      </c>
      <c r="I200" s="70">
        <f t="shared" si="3"/>
        <v>0</v>
      </c>
    </row>
    <row r="201" spans="1:9" ht="38.25" hidden="1">
      <c r="A201" s="4">
        <v>205</v>
      </c>
      <c r="B201" s="4">
        <v>200</v>
      </c>
      <c r="C201" s="10" t="s">
        <v>426</v>
      </c>
      <c r="D201" s="11" t="s">
        <v>427</v>
      </c>
      <c r="E201" s="72"/>
      <c r="F201" s="72"/>
      <c r="G201" s="64">
        <v>0</v>
      </c>
      <c r="H201" s="70">
        <v>0</v>
      </c>
      <c r="I201" s="70">
        <f t="shared" si="3"/>
        <v>0</v>
      </c>
    </row>
    <row r="202" spans="1:9" ht="38.25">
      <c r="A202" s="4">
        <v>206</v>
      </c>
      <c r="B202" s="4">
        <v>201</v>
      </c>
      <c r="C202" s="10" t="s">
        <v>429</v>
      </c>
      <c r="D202" s="11" t="s">
        <v>430</v>
      </c>
      <c r="E202" s="72"/>
      <c r="F202" s="72"/>
      <c r="G202" s="64">
        <v>2</v>
      </c>
      <c r="H202" s="70">
        <v>0</v>
      </c>
      <c r="I202" s="70">
        <f t="shared" si="3"/>
        <v>0</v>
      </c>
    </row>
    <row r="203" spans="1:9" ht="38.25" hidden="1">
      <c r="A203" s="4">
        <v>207</v>
      </c>
      <c r="B203" s="4">
        <v>202</v>
      </c>
      <c r="C203" s="10" t="s">
        <v>431</v>
      </c>
      <c r="D203" s="11" t="s">
        <v>432</v>
      </c>
      <c r="E203" s="72"/>
      <c r="F203" s="72"/>
      <c r="G203" s="64">
        <v>0</v>
      </c>
      <c r="H203" s="70">
        <v>0</v>
      </c>
      <c r="I203" s="70">
        <f t="shared" si="3"/>
        <v>0</v>
      </c>
    </row>
    <row r="204" spans="1:9" ht="38.25" hidden="1">
      <c r="A204" s="4">
        <v>208</v>
      </c>
      <c r="B204" s="4">
        <v>203</v>
      </c>
      <c r="C204" s="10" t="s">
        <v>433</v>
      </c>
      <c r="D204" s="11" t="s">
        <v>434</v>
      </c>
      <c r="E204" s="72"/>
      <c r="F204" s="72"/>
      <c r="G204" s="64">
        <v>0</v>
      </c>
      <c r="H204" s="70">
        <v>0</v>
      </c>
      <c r="I204" s="70">
        <f t="shared" si="3"/>
        <v>0</v>
      </c>
    </row>
    <row r="205" spans="1:9" ht="38.25" hidden="1">
      <c r="A205" s="4">
        <v>209</v>
      </c>
      <c r="B205" s="4">
        <v>204</v>
      </c>
      <c r="C205" s="10" t="s">
        <v>435</v>
      </c>
      <c r="D205" s="11" t="s">
        <v>436</v>
      </c>
      <c r="E205" s="72"/>
      <c r="F205" s="72"/>
      <c r="G205" s="64">
        <v>0</v>
      </c>
      <c r="H205" s="70">
        <v>0</v>
      </c>
      <c r="I205" s="70">
        <f t="shared" si="3"/>
        <v>0</v>
      </c>
    </row>
    <row r="206" spans="1:9" ht="38.25" hidden="1">
      <c r="A206" s="4">
        <v>210</v>
      </c>
      <c r="B206" s="4">
        <v>205</v>
      </c>
      <c r="C206" s="10" t="s">
        <v>437</v>
      </c>
      <c r="D206" s="11" t="s">
        <v>438</v>
      </c>
      <c r="E206" s="72"/>
      <c r="F206" s="72"/>
      <c r="G206" s="64">
        <v>0</v>
      </c>
      <c r="H206" s="70">
        <v>0</v>
      </c>
      <c r="I206" s="70">
        <f t="shared" si="3"/>
        <v>0</v>
      </c>
    </row>
    <row r="207" spans="1:9" ht="38.25" hidden="1">
      <c r="A207" s="4">
        <v>211</v>
      </c>
      <c r="B207" s="4">
        <v>206</v>
      </c>
      <c r="C207" s="10" t="s">
        <v>439</v>
      </c>
      <c r="D207" s="11" t="s">
        <v>440</v>
      </c>
      <c r="E207" s="72"/>
      <c r="F207" s="72"/>
      <c r="G207" s="64">
        <v>0</v>
      </c>
      <c r="H207" s="70">
        <v>0</v>
      </c>
      <c r="I207" s="70">
        <f t="shared" si="3"/>
        <v>0</v>
      </c>
    </row>
    <row r="208" spans="1:9" ht="38.25" hidden="1">
      <c r="A208" s="4">
        <v>212</v>
      </c>
      <c r="B208" s="4">
        <v>207</v>
      </c>
      <c r="C208" s="10" t="s">
        <v>441</v>
      </c>
      <c r="D208" s="11" t="s">
        <v>442</v>
      </c>
      <c r="E208" s="72"/>
      <c r="F208" s="72"/>
      <c r="G208" s="64">
        <v>0</v>
      </c>
      <c r="H208" s="70">
        <v>0</v>
      </c>
      <c r="I208" s="70">
        <f t="shared" si="3"/>
        <v>0</v>
      </c>
    </row>
    <row r="209" spans="1:9" ht="25.5" hidden="1">
      <c r="A209" s="4">
        <v>213</v>
      </c>
      <c r="B209" s="4">
        <v>208</v>
      </c>
      <c r="C209" s="10" t="s">
        <v>443</v>
      </c>
      <c r="D209" s="11" t="s">
        <v>444</v>
      </c>
      <c r="E209" s="72"/>
      <c r="F209" s="72"/>
      <c r="G209" s="64">
        <v>0</v>
      </c>
      <c r="H209" s="70">
        <v>0</v>
      </c>
      <c r="I209" s="70">
        <f t="shared" si="3"/>
        <v>0</v>
      </c>
    </row>
    <row r="210" spans="1:9" ht="38.25" hidden="1">
      <c r="A210" s="4">
        <v>214</v>
      </c>
      <c r="B210" s="4">
        <v>209</v>
      </c>
      <c r="C210" s="10" t="s">
        <v>445</v>
      </c>
      <c r="D210" s="11" t="s">
        <v>446</v>
      </c>
      <c r="E210" s="72"/>
      <c r="F210" s="72"/>
      <c r="G210" s="64">
        <v>0</v>
      </c>
      <c r="H210" s="70">
        <v>0</v>
      </c>
      <c r="I210" s="70">
        <f t="shared" si="3"/>
        <v>0</v>
      </c>
    </row>
    <row r="211" spans="1:9" ht="25.5" hidden="1">
      <c r="A211" s="4">
        <v>215</v>
      </c>
      <c r="B211" s="4">
        <v>210</v>
      </c>
      <c r="C211" s="10" t="s">
        <v>447</v>
      </c>
      <c r="D211" s="11" t="s">
        <v>448</v>
      </c>
      <c r="E211" s="72"/>
      <c r="F211" s="72"/>
      <c r="G211" s="64">
        <v>0</v>
      </c>
      <c r="H211" s="70">
        <v>0</v>
      </c>
      <c r="I211" s="70">
        <f t="shared" si="3"/>
        <v>0</v>
      </c>
    </row>
    <row r="212" spans="1:9" ht="51" hidden="1">
      <c r="A212" s="4">
        <v>216</v>
      </c>
      <c r="B212" s="4">
        <v>211</v>
      </c>
      <c r="C212" s="10" t="s">
        <v>449</v>
      </c>
      <c r="D212" s="10" t="s">
        <v>450</v>
      </c>
      <c r="E212" s="72"/>
      <c r="F212" s="72"/>
      <c r="G212" s="64">
        <v>0</v>
      </c>
      <c r="H212" s="70">
        <v>0</v>
      </c>
      <c r="I212" s="70">
        <f t="shared" si="3"/>
        <v>0</v>
      </c>
    </row>
    <row r="213" spans="1:9" ht="51" hidden="1">
      <c r="A213" s="4">
        <v>217</v>
      </c>
      <c r="B213" s="4">
        <v>212</v>
      </c>
      <c r="C213" s="10" t="s">
        <v>451</v>
      </c>
      <c r="D213" s="10" t="s">
        <v>452</v>
      </c>
      <c r="E213" s="72"/>
      <c r="F213" s="72"/>
      <c r="G213" s="64">
        <v>0</v>
      </c>
      <c r="H213" s="70">
        <v>0</v>
      </c>
      <c r="I213" s="70">
        <f t="shared" si="3"/>
        <v>0</v>
      </c>
    </row>
    <row r="214" spans="1:9" ht="51" hidden="1">
      <c r="A214" s="4">
        <v>218</v>
      </c>
      <c r="B214" s="4">
        <v>213</v>
      </c>
      <c r="C214" s="10" t="s">
        <v>453</v>
      </c>
      <c r="D214" s="10" t="s">
        <v>454</v>
      </c>
      <c r="E214" s="72"/>
      <c r="F214" s="72"/>
      <c r="G214" s="64">
        <v>0</v>
      </c>
      <c r="H214" s="70">
        <v>0</v>
      </c>
      <c r="I214" s="70">
        <f t="shared" si="3"/>
        <v>0</v>
      </c>
    </row>
    <row r="215" spans="1:9" ht="51" hidden="1">
      <c r="A215" s="4">
        <v>219</v>
      </c>
      <c r="B215" s="4">
        <v>214</v>
      </c>
      <c r="C215" s="10" t="s">
        <v>455</v>
      </c>
      <c r="D215" s="10" t="s">
        <v>456</v>
      </c>
      <c r="E215" s="72"/>
      <c r="F215" s="72"/>
      <c r="G215" s="64">
        <v>0</v>
      </c>
      <c r="H215" s="70">
        <v>0</v>
      </c>
      <c r="I215" s="70">
        <f t="shared" si="3"/>
        <v>0</v>
      </c>
    </row>
    <row r="216" spans="1:9" ht="51" hidden="1">
      <c r="A216" s="4">
        <v>220</v>
      </c>
      <c r="B216" s="4">
        <v>215</v>
      </c>
      <c r="C216" s="10" t="s">
        <v>457</v>
      </c>
      <c r="D216" s="10" t="s">
        <v>458</v>
      </c>
      <c r="E216" s="72"/>
      <c r="F216" s="72"/>
      <c r="G216" s="64">
        <v>0</v>
      </c>
      <c r="H216" s="70">
        <v>0</v>
      </c>
      <c r="I216" s="70">
        <f t="shared" si="3"/>
        <v>0</v>
      </c>
    </row>
    <row r="217" spans="1:9" ht="51" hidden="1">
      <c r="A217" s="4">
        <v>221</v>
      </c>
      <c r="B217" s="4">
        <v>216</v>
      </c>
      <c r="C217" s="10" t="s">
        <v>459</v>
      </c>
      <c r="D217" s="10" t="s">
        <v>460</v>
      </c>
      <c r="E217" s="72"/>
      <c r="F217" s="72"/>
      <c r="G217" s="64">
        <v>0</v>
      </c>
      <c r="H217" s="70">
        <v>0</v>
      </c>
      <c r="I217" s="70">
        <f t="shared" si="3"/>
        <v>0</v>
      </c>
    </row>
    <row r="218" spans="1:9" ht="51" hidden="1">
      <c r="A218" s="4">
        <v>222</v>
      </c>
      <c r="B218" s="4">
        <v>217</v>
      </c>
      <c r="C218" s="10" t="s">
        <v>461</v>
      </c>
      <c r="D218" s="10" t="s">
        <v>462</v>
      </c>
      <c r="E218" s="72"/>
      <c r="F218" s="72"/>
      <c r="G218" s="64">
        <v>0</v>
      </c>
      <c r="H218" s="70">
        <v>0</v>
      </c>
      <c r="I218" s="70">
        <f t="shared" si="3"/>
        <v>0</v>
      </c>
    </row>
    <row r="219" spans="1:9" ht="51" hidden="1">
      <c r="A219" s="4">
        <v>223</v>
      </c>
      <c r="B219" s="4">
        <v>218</v>
      </c>
      <c r="C219" s="10" t="s">
        <v>463</v>
      </c>
      <c r="D219" s="10" t="s">
        <v>464</v>
      </c>
      <c r="E219" s="72"/>
      <c r="F219" s="72"/>
      <c r="G219" s="64">
        <v>0</v>
      </c>
      <c r="H219" s="70">
        <v>0</v>
      </c>
      <c r="I219" s="70">
        <f t="shared" si="3"/>
        <v>0</v>
      </c>
    </row>
    <row r="220" spans="1:9" ht="51" hidden="1">
      <c r="A220" s="4">
        <v>224</v>
      </c>
      <c r="B220" s="4">
        <v>219</v>
      </c>
      <c r="C220" s="10" t="s">
        <v>465</v>
      </c>
      <c r="D220" s="11" t="s">
        <v>466</v>
      </c>
      <c r="E220" s="72"/>
      <c r="F220" s="72"/>
      <c r="G220" s="64">
        <v>0</v>
      </c>
      <c r="H220" s="70">
        <v>0</v>
      </c>
      <c r="I220" s="70">
        <f t="shared" si="3"/>
        <v>0</v>
      </c>
    </row>
    <row r="221" spans="1:9" ht="38.25" hidden="1">
      <c r="A221" s="4">
        <v>225</v>
      </c>
      <c r="B221" s="4">
        <v>220</v>
      </c>
      <c r="C221" s="10" t="s">
        <v>467</v>
      </c>
      <c r="D221" s="11" t="s">
        <v>468</v>
      </c>
      <c r="E221" s="72"/>
      <c r="F221" s="72"/>
      <c r="G221" s="64">
        <v>0</v>
      </c>
      <c r="H221" s="70">
        <v>0</v>
      </c>
      <c r="I221" s="70">
        <f t="shared" si="3"/>
        <v>0</v>
      </c>
    </row>
    <row r="222" spans="1:9" ht="51" hidden="1">
      <c r="A222" s="4">
        <v>226</v>
      </c>
      <c r="B222" s="4">
        <v>221</v>
      </c>
      <c r="C222" s="10" t="s">
        <v>469</v>
      </c>
      <c r="D222" s="11" t="s">
        <v>470</v>
      </c>
      <c r="E222" s="72"/>
      <c r="F222" s="72"/>
      <c r="G222" s="64">
        <v>0</v>
      </c>
      <c r="H222" s="70">
        <v>0</v>
      </c>
      <c r="I222" s="70">
        <f t="shared" si="3"/>
        <v>0</v>
      </c>
    </row>
    <row r="223" spans="1:9" ht="69.75" hidden="1" customHeight="1">
      <c r="A223" s="4">
        <v>227</v>
      </c>
      <c r="B223" s="4">
        <v>222</v>
      </c>
      <c r="C223" s="10" t="s">
        <v>471</v>
      </c>
      <c r="D223" s="11" t="s">
        <v>472</v>
      </c>
      <c r="E223" s="72"/>
      <c r="F223" s="72"/>
      <c r="G223" s="64">
        <v>0</v>
      </c>
      <c r="H223" s="70">
        <v>0</v>
      </c>
      <c r="I223" s="70">
        <f t="shared" si="3"/>
        <v>0</v>
      </c>
    </row>
    <row r="224" spans="1:9" ht="51" hidden="1">
      <c r="A224" s="4">
        <v>228</v>
      </c>
      <c r="B224" s="4">
        <v>223</v>
      </c>
      <c r="C224" s="10" t="s">
        <v>473</v>
      </c>
      <c r="D224" s="11" t="s">
        <v>474</v>
      </c>
      <c r="E224" s="72"/>
      <c r="F224" s="72"/>
      <c r="G224" s="64">
        <v>0</v>
      </c>
      <c r="H224" s="70">
        <v>0</v>
      </c>
      <c r="I224" s="70">
        <f t="shared" si="3"/>
        <v>0</v>
      </c>
    </row>
    <row r="225" spans="1:9" ht="63.75" hidden="1">
      <c r="A225" s="4">
        <v>229</v>
      </c>
      <c r="B225" s="4">
        <v>224</v>
      </c>
      <c r="C225" s="10" t="s">
        <v>475</v>
      </c>
      <c r="D225" s="11" t="s">
        <v>476</v>
      </c>
      <c r="E225" s="72"/>
      <c r="F225" s="72"/>
      <c r="G225" s="64">
        <v>0</v>
      </c>
      <c r="H225" s="70">
        <v>0</v>
      </c>
      <c r="I225" s="70">
        <f t="shared" si="3"/>
        <v>0</v>
      </c>
    </row>
    <row r="226" spans="1:9" ht="33" hidden="1" customHeight="1">
      <c r="A226" s="4">
        <v>230</v>
      </c>
      <c r="B226" s="4">
        <v>225</v>
      </c>
      <c r="C226" s="10" t="s">
        <v>477</v>
      </c>
      <c r="D226" s="11" t="s">
        <v>478</v>
      </c>
      <c r="E226" s="72"/>
      <c r="F226" s="72"/>
      <c r="G226" s="64">
        <v>0</v>
      </c>
      <c r="H226" s="70">
        <v>0</v>
      </c>
      <c r="I226" s="70">
        <f t="shared" si="3"/>
        <v>0</v>
      </c>
    </row>
    <row r="227" spans="1:9" ht="51" hidden="1">
      <c r="A227" s="4">
        <v>231</v>
      </c>
      <c r="B227" s="4">
        <v>226</v>
      </c>
      <c r="C227" s="10" t="s">
        <v>479</v>
      </c>
      <c r="D227" s="11" t="s">
        <v>480</v>
      </c>
      <c r="E227" s="72"/>
      <c r="F227" s="72"/>
      <c r="G227" s="64">
        <v>0</v>
      </c>
      <c r="H227" s="70">
        <v>0</v>
      </c>
      <c r="I227" s="70">
        <f t="shared" si="3"/>
        <v>0</v>
      </c>
    </row>
    <row r="228" spans="1:9" ht="178.5" hidden="1">
      <c r="A228" s="4">
        <v>232</v>
      </c>
      <c r="B228" s="4">
        <v>227</v>
      </c>
      <c r="C228" s="10" t="s">
        <v>481</v>
      </c>
      <c r="D228" s="11" t="s">
        <v>482</v>
      </c>
      <c r="E228" s="72"/>
      <c r="F228" s="72"/>
      <c r="G228" s="64">
        <v>0</v>
      </c>
      <c r="H228" s="70">
        <v>0</v>
      </c>
      <c r="I228" s="70">
        <f t="shared" si="3"/>
        <v>0</v>
      </c>
    </row>
    <row r="229" spans="1:9" ht="44.25" hidden="1" customHeight="1">
      <c r="A229" s="4">
        <v>233</v>
      </c>
      <c r="B229" s="4">
        <v>228</v>
      </c>
      <c r="C229" s="10" t="s">
        <v>483</v>
      </c>
      <c r="D229" s="11" t="s">
        <v>484</v>
      </c>
      <c r="E229" s="72"/>
      <c r="F229" s="72"/>
      <c r="G229" s="64">
        <v>0</v>
      </c>
      <c r="H229" s="70">
        <v>0</v>
      </c>
      <c r="I229" s="70">
        <f t="shared" si="3"/>
        <v>0</v>
      </c>
    </row>
    <row r="230" spans="1:9" ht="63.75" hidden="1">
      <c r="A230" s="4">
        <v>234</v>
      </c>
      <c r="B230" s="4">
        <v>229</v>
      </c>
      <c r="C230" s="10" t="s">
        <v>483</v>
      </c>
      <c r="D230" s="11" t="s">
        <v>485</v>
      </c>
      <c r="E230" s="72"/>
      <c r="F230" s="72"/>
      <c r="G230" s="64">
        <v>0</v>
      </c>
      <c r="H230" s="70">
        <v>0</v>
      </c>
      <c r="I230" s="70">
        <f t="shared" si="3"/>
        <v>0</v>
      </c>
    </row>
    <row r="231" spans="1:9" ht="63.75" hidden="1">
      <c r="A231" s="4">
        <v>235</v>
      </c>
      <c r="B231" s="4">
        <v>230</v>
      </c>
      <c r="C231" s="10" t="s">
        <v>483</v>
      </c>
      <c r="D231" s="11" t="s">
        <v>486</v>
      </c>
      <c r="E231" s="72"/>
      <c r="F231" s="72"/>
      <c r="G231" s="64">
        <v>0</v>
      </c>
      <c r="H231" s="70">
        <v>0</v>
      </c>
      <c r="I231" s="70">
        <f t="shared" si="3"/>
        <v>0</v>
      </c>
    </row>
    <row r="232" spans="1:9" ht="76.5" hidden="1">
      <c r="A232" s="4">
        <v>236</v>
      </c>
      <c r="B232" s="4">
        <v>231</v>
      </c>
      <c r="C232" s="10" t="s">
        <v>483</v>
      </c>
      <c r="D232" s="11" t="s">
        <v>487</v>
      </c>
      <c r="E232" s="72"/>
      <c r="F232" s="72"/>
      <c r="G232" s="64">
        <v>0</v>
      </c>
      <c r="H232" s="70">
        <v>0</v>
      </c>
      <c r="I232" s="70">
        <f t="shared" si="3"/>
        <v>0</v>
      </c>
    </row>
    <row r="233" spans="1:9" ht="44.25" hidden="1" customHeight="1">
      <c r="A233" s="4">
        <v>237</v>
      </c>
      <c r="B233" s="4">
        <v>232</v>
      </c>
      <c r="C233" s="10" t="s">
        <v>483</v>
      </c>
      <c r="D233" s="11" t="s">
        <v>488</v>
      </c>
      <c r="E233" s="72"/>
      <c r="F233" s="72"/>
      <c r="G233" s="64">
        <v>0</v>
      </c>
      <c r="H233" s="70">
        <v>0</v>
      </c>
      <c r="I233" s="70">
        <f t="shared" si="3"/>
        <v>0</v>
      </c>
    </row>
    <row r="234" spans="1:9" ht="44.25" hidden="1" customHeight="1">
      <c r="A234" s="4">
        <v>238</v>
      </c>
      <c r="B234" s="4">
        <v>233</v>
      </c>
      <c r="C234" s="10" t="s">
        <v>489</v>
      </c>
      <c r="D234" s="11" t="s">
        <v>490</v>
      </c>
      <c r="E234" s="72"/>
      <c r="F234" s="72"/>
      <c r="G234" s="64">
        <v>0</v>
      </c>
      <c r="H234" s="70">
        <v>0</v>
      </c>
      <c r="I234" s="70">
        <f t="shared" si="3"/>
        <v>0</v>
      </c>
    </row>
    <row r="235" spans="1:9" ht="38.25" hidden="1">
      <c r="A235" s="4">
        <v>239</v>
      </c>
      <c r="B235" s="4">
        <v>234</v>
      </c>
      <c r="C235" s="10" t="s">
        <v>491</v>
      </c>
      <c r="D235" s="11" t="s">
        <v>492</v>
      </c>
      <c r="E235" s="72"/>
      <c r="F235" s="72"/>
      <c r="G235" s="64">
        <v>0</v>
      </c>
      <c r="H235" s="70">
        <v>0</v>
      </c>
      <c r="I235" s="70">
        <f t="shared" si="3"/>
        <v>0</v>
      </c>
    </row>
    <row r="236" spans="1:9" ht="89.25" hidden="1">
      <c r="A236" s="4">
        <v>240</v>
      </c>
      <c r="B236" s="4">
        <v>235</v>
      </c>
      <c r="C236" s="10" t="s">
        <v>493</v>
      </c>
      <c r="D236" s="11" t="s">
        <v>494</v>
      </c>
      <c r="E236" s="72"/>
      <c r="F236" s="72"/>
      <c r="G236" s="64">
        <v>0</v>
      </c>
      <c r="H236" s="70">
        <v>0</v>
      </c>
      <c r="I236" s="70">
        <f t="shared" si="3"/>
        <v>0</v>
      </c>
    </row>
    <row r="237" spans="1:9" ht="38.25" hidden="1">
      <c r="A237" s="4">
        <v>241</v>
      </c>
      <c r="B237" s="4">
        <v>236</v>
      </c>
      <c r="C237" s="10" t="s">
        <v>495</v>
      </c>
      <c r="D237" s="11" t="s">
        <v>496</v>
      </c>
      <c r="E237" s="72"/>
      <c r="F237" s="72"/>
      <c r="G237" s="64">
        <v>0</v>
      </c>
      <c r="H237" s="70">
        <v>0</v>
      </c>
      <c r="I237" s="70">
        <f t="shared" si="3"/>
        <v>0</v>
      </c>
    </row>
    <row r="238" spans="1:9" ht="63.75" hidden="1">
      <c r="A238" s="4">
        <v>242</v>
      </c>
      <c r="B238" s="4">
        <v>237</v>
      </c>
      <c r="C238" s="10" t="s">
        <v>497</v>
      </c>
      <c r="D238" s="11" t="s">
        <v>498</v>
      </c>
      <c r="E238" s="72"/>
      <c r="F238" s="72"/>
      <c r="G238" s="64">
        <v>0</v>
      </c>
      <c r="H238" s="70">
        <v>0</v>
      </c>
      <c r="I238" s="70">
        <f t="shared" si="3"/>
        <v>0</v>
      </c>
    </row>
    <row r="239" spans="1:9" ht="38.25" hidden="1">
      <c r="A239" s="4">
        <v>243</v>
      </c>
      <c r="B239" s="4">
        <v>238</v>
      </c>
      <c r="C239" s="10" t="s">
        <v>499</v>
      </c>
      <c r="D239" s="11" t="s">
        <v>500</v>
      </c>
      <c r="E239" s="72"/>
      <c r="F239" s="72"/>
      <c r="G239" s="64">
        <v>0</v>
      </c>
      <c r="H239" s="70">
        <v>0</v>
      </c>
      <c r="I239" s="70">
        <f t="shared" si="3"/>
        <v>0</v>
      </c>
    </row>
    <row r="240" spans="1:9" ht="76.5" hidden="1">
      <c r="A240" s="4">
        <v>244</v>
      </c>
      <c r="B240" s="4">
        <v>239</v>
      </c>
      <c r="C240" s="10" t="s">
        <v>501</v>
      </c>
      <c r="D240" s="11" t="s">
        <v>502</v>
      </c>
      <c r="E240" s="72"/>
      <c r="F240" s="72"/>
      <c r="G240" s="64">
        <v>0</v>
      </c>
      <c r="H240" s="70">
        <v>0</v>
      </c>
      <c r="I240" s="70">
        <f t="shared" si="3"/>
        <v>0</v>
      </c>
    </row>
    <row r="241" spans="1:9" ht="153" hidden="1">
      <c r="A241" s="4">
        <v>245</v>
      </c>
      <c r="B241" s="4">
        <v>240</v>
      </c>
      <c r="C241" s="10" t="s">
        <v>503</v>
      </c>
      <c r="D241" s="11" t="s">
        <v>504</v>
      </c>
      <c r="E241" s="72"/>
      <c r="F241" s="72"/>
      <c r="G241" s="64">
        <v>0</v>
      </c>
      <c r="H241" s="70">
        <v>0</v>
      </c>
      <c r="I241" s="70">
        <f t="shared" si="3"/>
        <v>0</v>
      </c>
    </row>
    <row r="242" spans="1:9" ht="89.25" hidden="1">
      <c r="A242" s="4">
        <v>246</v>
      </c>
      <c r="B242" s="4">
        <v>241</v>
      </c>
      <c r="C242" s="10" t="s">
        <v>505</v>
      </c>
      <c r="D242" s="11" t="s">
        <v>506</v>
      </c>
      <c r="E242" s="72"/>
      <c r="F242" s="72"/>
      <c r="G242" s="64">
        <v>0</v>
      </c>
      <c r="H242" s="70">
        <v>0</v>
      </c>
      <c r="I242" s="70">
        <f t="shared" si="3"/>
        <v>0</v>
      </c>
    </row>
    <row r="243" spans="1:9" ht="76.5" hidden="1">
      <c r="A243" s="4">
        <v>247</v>
      </c>
      <c r="B243" s="4">
        <v>242</v>
      </c>
      <c r="C243" s="10" t="s">
        <v>507</v>
      </c>
      <c r="D243" s="11" t="s">
        <v>508</v>
      </c>
      <c r="E243" s="72"/>
      <c r="F243" s="72"/>
      <c r="G243" s="64">
        <v>0</v>
      </c>
      <c r="H243" s="70">
        <v>0</v>
      </c>
      <c r="I243" s="70">
        <f t="shared" si="3"/>
        <v>0</v>
      </c>
    </row>
    <row r="244" spans="1:9" ht="114.75" hidden="1">
      <c r="A244" s="4">
        <v>248</v>
      </c>
      <c r="B244" s="4">
        <v>243</v>
      </c>
      <c r="C244" s="10" t="s">
        <v>509</v>
      </c>
      <c r="D244" s="11" t="s">
        <v>510</v>
      </c>
      <c r="E244" s="72"/>
      <c r="F244" s="72"/>
      <c r="G244" s="64">
        <v>0</v>
      </c>
      <c r="H244" s="70">
        <v>0</v>
      </c>
      <c r="I244" s="70">
        <f t="shared" si="3"/>
        <v>0</v>
      </c>
    </row>
    <row r="245" spans="1:9" ht="38.25" hidden="1">
      <c r="A245" s="4">
        <v>249</v>
      </c>
      <c r="B245" s="4">
        <v>244</v>
      </c>
      <c r="C245" s="10" t="s">
        <v>511</v>
      </c>
      <c r="D245" s="11" t="s">
        <v>512</v>
      </c>
      <c r="E245" s="72"/>
      <c r="F245" s="72"/>
      <c r="G245" s="64">
        <v>0</v>
      </c>
      <c r="H245" s="70">
        <v>0</v>
      </c>
      <c r="I245" s="70">
        <f t="shared" si="3"/>
        <v>0</v>
      </c>
    </row>
    <row r="246" spans="1:9" ht="51" hidden="1">
      <c r="A246" s="4">
        <v>250</v>
      </c>
      <c r="B246" s="4">
        <v>245</v>
      </c>
      <c r="C246" s="10" t="s">
        <v>513</v>
      </c>
      <c r="D246" s="11" t="s">
        <v>514</v>
      </c>
      <c r="E246" s="72"/>
      <c r="F246" s="72"/>
      <c r="G246" s="64">
        <v>0</v>
      </c>
      <c r="H246" s="70">
        <v>0</v>
      </c>
      <c r="I246" s="70">
        <f t="shared" si="3"/>
        <v>0</v>
      </c>
    </row>
    <row r="247" spans="1:9" ht="38.25" hidden="1">
      <c r="A247" s="4">
        <v>251</v>
      </c>
      <c r="B247" s="4">
        <v>246</v>
      </c>
      <c r="C247" s="10" t="s">
        <v>515</v>
      </c>
      <c r="D247" s="11" t="s">
        <v>516</v>
      </c>
      <c r="E247" s="72"/>
      <c r="F247" s="72"/>
      <c r="G247" s="64">
        <v>0</v>
      </c>
      <c r="H247" s="70">
        <v>0</v>
      </c>
      <c r="I247" s="70">
        <f t="shared" si="3"/>
        <v>0</v>
      </c>
    </row>
    <row r="248" spans="1:9" ht="38.25" hidden="1">
      <c r="A248" s="4">
        <v>253</v>
      </c>
      <c r="B248" s="4">
        <v>247</v>
      </c>
      <c r="C248" s="10" t="s">
        <v>517</v>
      </c>
      <c r="D248" s="11" t="s">
        <v>518</v>
      </c>
      <c r="E248" s="72"/>
      <c r="F248" s="72"/>
      <c r="G248" s="64">
        <v>0</v>
      </c>
      <c r="H248" s="70">
        <v>0</v>
      </c>
      <c r="I248" s="70">
        <f t="shared" si="3"/>
        <v>0</v>
      </c>
    </row>
    <row r="249" spans="1:9" ht="38.25" hidden="1">
      <c r="A249" s="4">
        <v>254</v>
      </c>
      <c r="B249" s="4">
        <v>248</v>
      </c>
      <c r="C249" s="10" t="s">
        <v>519</v>
      </c>
      <c r="D249" s="11" t="s">
        <v>520</v>
      </c>
      <c r="E249" s="72"/>
      <c r="F249" s="72"/>
      <c r="G249" s="64">
        <v>0</v>
      </c>
      <c r="H249" s="70">
        <v>0</v>
      </c>
      <c r="I249" s="70">
        <f t="shared" si="3"/>
        <v>0</v>
      </c>
    </row>
    <row r="250" spans="1:9" ht="38.25" hidden="1">
      <c r="A250" s="4">
        <v>255</v>
      </c>
      <c r="B250" s="4">
        <v>249</v>
      </c>
      <c r="C250" s="10" t="s">
        <v>521</v>
      </c>
      <c r="D250" s="11" t="s">
        <v>522</v>
      </c>
      <c r="E250" s="72"/>
      <c r="F250" s="72"/>
      <c r="G250" s="64">
        <v>0</v>
      </c>
      <c r="H250" s="70">
        <v>0</v>
      </c>
      <c r="I250" s="70">
        <f t="shared" si="3"/>
        <v>0</v>
      </c>
    </row>
    <row r="251" spans="1:9" ht="51" hidden="1">
      <c r="A251" s="4">
        <v>256</v>
      </c>
      <c r="B251" s="4">
        <v>250</v>
      </c>
      <c r="C251" s="10" t="s">
        <v>523</v>
      </c>
      <c r="D251" s="11" t="s">
        <v>524</v>
      </c>
      <c r="E251" s="72"/>
      <c r="F251" s="72"/>
      <c r="G251" s="64">
        <v>0</v>
      </c>
      <c r="H251" s="70">
        <v>0</v>
      </c>
      <c r="I251" s="70">
        <f t="shared" si="3"/>
        <v>0</v>
      </c>
    </row>
    <row r="252" spans="1:9" ht="51" hidden="1">
      <c r="A252" s="4">
        <v>257</v>
      </c>
      <c r="B252" s="4">
        <v>251</v>
      </c>
      <c r="C252" s="10" t="s">
        <v>525</v>
      </c>
      <c r="D252" s="11" t="s">
        <v>526</v>
      </c>
      <c r="E252" s="72"/>
      <c r="F252" s="72"/>
      <c r="G252" s="64">
        <v>0</v>
      </c>
      <c r="H252" s="70">
        <v>0</v>
      </c>
      <c r="I252" s="70">
        <f t="shared" si="3"/>
        <v>0</v>
      </c>
    </row>
    <row r="253" spans="1:9" ht="38.25" hidden="1">
      <c r="A253" s="4">
        <v>259</v>
      </c>
      <c r="B253" s="4">
        <v>252</v>
      </c>
      <c r="C253" s="10" t="s">
        <v>527</v>
      </c>
      <c r="D253" s="11" t="s">
        <v>528</v>
      </c>
      <c r="E253" s="72"/>
      <c r="F253" s="72"/>
      <c r="G253" s="64">
        <v>0</v>
      </c>
      <c r="H253" s="70">
        <v>0</v>
      </c>
      <c r="I253" s="70">
        <f t="shared" si="3"/>
        <v>0</v>
      </c>
    </row>
    <row r="254" spans="1:9" ht="63.75" hidden="1">
      <c r="A254" s="4">
        <v>260</v>
      </c>
      <c r="B254" s="4">
        <v>253</v>
      </c>
      <c r="C254" s="6" t="s">
        <v>529</v>
      </c>
      <c r="D254" s="7" t="s">
        <v>530</v>
      </c>
      <c r="E254" s="72"/>
      <c r="F254" s="72"/>
      <c r="G254" s="64">
        <v>0</v>
      </c>
      <c r="H254" s="70">
        <v>0</v>
      </c>
      <c r="I254" s="70">
        <f t="shared" si="3"/>
        <v>0</v>
      </c>
    </row>
    <row r="255" spans="1:9" ht="63.75" hidden="1">
      <c r="A255" s="4">
        <v>261</v>
      </c>
      <c r="B255" s="4">
        <v>254</v>
      </c>
      <c r="C255" s="10" t="s">
        <v>531</v>
      </c>
      <c r="D255" s="11" t="s">
        <v>532</v>
      </c>
      <c r="E255" s="72"/>
      <c r="F255" s="72"/>
      <c r="G255" s="64">
        <v>0</v>
      </c>
      <c r="H255" s="70">
        <v>0</v>
      </c>
      <c r="I255" s="70">
        <f t="shared" si="3"/>
        <v>0</v>
      </c>
    </row>
    <row r="256" spans="1:9" ht="51" hidden="1">
      <c r="A256" s="4">
        <v>262</v>
      </c>
      <c r="B256" s="4">
        <v>255</v>
      </c>
      <c r="C256" s="10" t="s">
        <v>533</v>
      </c>
      <c r="D256" s="11" t="s">
        <v>534</v>
      </c>
      <c r="E256" s="72"/>
      <c r="F256" s="72"/>
      <c r="G256" s="64">
        <v>0</v>
      </c>
      <c r="H256" s="70">
        <v>0</v>
      </c>
      <c r="I256" s="70">
        <f t="shared" si="3"/>
        <v>0</v>
      </c>
    </row>
    <row r="257" spans="1:9" ht="38.25" hidden="1">
      <c r="A257" s="4">
        <v>263</v>
      </c>
      <c r="B257" s="4">
        <v>256</v>
      </c>
      <c r="C257" s="10" t="s">
        <v>535</v>
      </c>
      <c r="D257" s="11" t="s">
        <v>536</v>
      </c>
      <c r="E257" s="72"/>
      <c r="F257" s="72"/>
      <c r="G257" s="64">
        <v>0</v>
      </c>
      <c r="H257" s="70">
        <v>0</v>
      </c>
      <c r="I257" s="70">
        <f t="shared" si="3"/>
        <v>0</v>
      </c>
    </row>
    <row r="258" spans="1:9" ht="38.25" hidden="1">
      <c r="A258" s="4">
        <v>264</v>
      </c>
      <c r="B258" s="4">
        <v>257</v>
      </c>
      <c r="C258" s="10" t="s">
        <v>537</v>
      </c>
      <c r="D258" s="11" t="s">
        <v>538</v>
      </c>
      <c r="E258" s="72"/>
      <c r="F258" s="72"/>
      <c r="G258" s="64">
        <v>0</v>
      </c>
      <c r="H258" s="70">
        <v>0</v>
      </c>
      <c r="I258" s="70">
        <f t="shared" si="3"/>
        <v>0</v>
      </c>
    </row>
    <row r="259" spans="1:9" ht="51" hidden="1">
      <c r="A259" s="4">
        <v>265</v>
      </c>
      <c r="B259" s="4">
        <v>258</v>
      </c>
      <c r="C259" s="10" t="s">
        <v>539</v>
      </c>
      <c r="D259" s="11" t="s">
        <v>540</v>
      </c>
      <c r="E259" s="72"/>
      <c r="F259" s="72"/>
      <c r="G259" s="64">
        <v>0</v>
      </c>
      <c r="H259" s="70">
        <v>0</v>
      </c>
      <c r="I259" s="70">
        <f t="shared" ref="I259:I277" si="4">G259*H259</f>
        <v>0</v>
      </c>
    </row>
    <row r="260" spans="1:9" ht="63.75" hidden="1">
      <c r="A260" s="12">
        <v>266</v>
      </c>
      <c r="B260" s="4">
        <v>259</v>
      </c>
      <c r="C260" s="6" t="s">
        <v>541</v>
      </c>
      <c r="D260" s="7" t="s">
        <v>542</v>
      </c>
      <c r="E260" s="72"/>
      <c r="F260" s="72"/>
      <c r="G260" s="64">
        <v>0</v>
      </c>
      <c r="H260" s="70">
        <v>0</v>
      </c>
      <c r="I260" s="70">
        <f t="shared" si="4"/>
        <v>0</v>
      </c>
    </row>
    <row r="261" spans="1:9" ht="25.5" hidden="1">
      <c r="A261" s="4">
        <v>267</v>
      </c>
      <c r="B261" s="4">
        <v>260</v>
      </c>
      <c r="C261" s="10" t="s">
        <v>543</v>
      </c>
      <c r="D261" s="11" t="s">
        <v>544</v>
      </c>
      <c r="E261" s="72"/>
      <c r="F261" s="72"/>
      <c r="G261" s="64">
        <v>0</v>
      </c>
      <c r="H261" s="70">
        <v>0</v>
      </c>
      <c r="I261" s="70">
        <f t="shared" si="4"/>
        <v>0</v>
      </c>
    </row>
    <row r="262" spans="1:9" ht="51" hidden="1">
      <c r="A262" s="4">
        <v>268</v>
      </c>
      <c r="B262" s="4">
        <v>261</v>
      </c>
      <c r="C262" s="10" t="s">
        <v>545</v>
      </c>
      <c r="D262" s="11" t="s">
        <v>546</v>
      </c>
      <c r="E262" s="72"/>
      <c r="F262" s="72"/>
      <c r="G262" s="64">
        <v>0</v>
      </c>
      <c r="H262" s="70">
        <v>0</v>
      </c>
      <c r="I262" s="70">
        <f t="shared" si="4"/>
        <v>0</v>
      </c>
    </row>
    <row r="263" spans="1:9" ht="51" hidden="1">
      <c r="A263" s="12">
        <v>269</v>
      </c>
      <c r="B263" s="4">
        <v>262</v>
      </c>
      <c r="C263" s="6" t="s">
        <v>547</v>
      </c>
      <c r="D263" s="7" t="s">
        <v>548</v>
      </c>
      <c r="E263" s="72"/>
      <c r="F263" s="72"/>
      <c r="G263" s="64">
        <v>0</v>
      </c>
      <c r="H263" s="70">
        <v>0</v>
      </c>
      <c r="I263" s="70">
        <f t="shared" si="4"/>
        <v>0</v>
      </c>
    </row>
    <row r="264" spans="1:9" ht="51" hidden="1">
      <c r="A264" s="4">
        <v>270</v>
      </c>
      <c r="B264" s="4">
        <v>263</v>
      </c>
      <c r="C264" s="10" t="s">
        <v>549</v>
      </c>
      <c r="D264" s="11" t="s">
        <v>550</v>
      </c>
      <c r="E264" s="72"/>
      <c r="F264" s="72"/>
      <c r="G264" s="64">
        <v>0</v>
      </c>
      <c r="H264" s="70">
        <v>0</v>
      </c>
      <c r="I264" s="70">
        <f t="shared" si="4"/>
        <v>0</v>
      </c>
    </row>
    <row r="265" spans="1:9" ht="63.75" hidden="1">
      <c r="A265" s="4">
        <v>271</v>
      </c>
      <c r="B265" s="4">
        <v>264</v>
      </c>
      <c r="C265" s="10" t="s">
        <v>551</v>
      </c>
      <c r="D265" s="11" t="s">
        <v>552</v>
      </c>
      <c r="E265" s="72"/>
      <c r="F265" s="72"/>
      <c r="G265" s="64">
        <v>0</v>
      </c>
      <c r="H265" s="70">
        <v>0</v>
      </c>
      <c r="I265" s="70">
        <f t="shared" si="4"/>
        <v>0</v>
      </c>
    </row>
    <row r="266" spans="1:9" ht="25.5" hidden="1">
      <c r="A266" s="4">
        <v>272</v>
      </c>
      <c r="B266" s="4">
        <v>265</v>
      </c>
      <c r="C266" s="10" t="s">
        <v>553</v>
      </c>
      <c r="D266" s="11" t="s">
        <v>554</v>
      </c>
      <c r="E266" s="72"/>
      <c r="F266" s="72"/>
      <c r="G266" s="64">
        <v>0</v>
      </c>
      <c r="H266" s="70">
        <v>0</v>
      </c>
      <c r="I266" s="70">
        <f t="shared" si="4"/>
        <v>0</v>
      </c>
    </row>
    <row r="267" spans="1:9" ht="25.5" hidden="1">
      <c r="A267" s="4">
        <v>273</v>
      </c>
      <c r="B267" s="4">
        <v>266</v>
      </c>
      <c r="C267" s="10" t="s">
        <v>555</v>
      </c>
      <c r="D267" s="11" t="s">
        <v>556</v>
      </c>
      <c r="E267" s="72"/>
      <c r="F267" s="72"/>
      <c r="G267" s="64">
        <v>0</v>
      </c>
      <c r="H267" s="70">
        <v>0</v>
      </c>
      <c r="I267" s="70">
        <f t="shared" si="4"/>
        <v>0</v>
      </c>
    </row>
    <row r="268" spans="1:9" ht="25.5" hidden="1">
      <c r="A268" s="4">
        <v>274</v>
      </c>
      <c r="B268" s="4">
        <v>267</v>
      </c>
      <c r="C268" s="10" t="s">
        <v>557</v>
      </c>
      <c r="D268" s="11" t="s">
        <v>558</v>
      </c>
      <c r="E268" s="72"/>
      <c r="F268" s="72"/>
      <c r="G268" s="64">
        <v>0</v>
      </c>
      <c r="H268" s="70">
        <v>0</v>
      </c>
      <c r="I268" s="70">
        <f t="shared" si="4"/>
        <v>0</v>
      </c>
    </row>
    <row r="269" spans="1:9" ht="38.25" hidden="1">
      <c r="A269" s="4">
        <v>275</v>
      </c>
      <c r="B269" s="4">
        <v>268</v>
      </c>
      <c r="C269" s="11" t="s">
        <v>559</v>
      </c>
      <c r="D269" s="11" t="s">
        <v>560</v>
      </c>
      <c r="E269" s="72"/>
      <c r="F269" s="72"/>
      <c r="G269" s="64">
        <v>0</v>
      </c>
      <c r="H269" s="70">
        <v>0</v>
      </c>
      <c r="I269" s="70">
        <f t="shared" si="4"/>
        <v>0</v>
      </c>
    </row>
    <row r="270" spans="1:9" ht="38.25" hidden="1">
      <c r="A270" s="12">
        <v>276</v>
      </c>
      <c r="B270" s="4">
        <v>269</v>
      </c>
      <c r="C270" s="7" t="s">
        <v>562</v>
      </c>
      <c r="D270" s="7" t="s">
        <v>563</v>
      </c>
      <c r="E270" s="72"/>
      <c r="F270" s="72"/>
      <c r="G270" s="64">
        <v>0</v>
      </c>
      <c r="H270" s="70">
        <v>0</v>
      </c>
      <c r="I270" s="70">
        <f t="shared" si="4"/>
        <v>0</v>
      </c>
    </row>
    <row r="271" spans="1:9" ht="38.25" hidden="1">
      <c r="A271" s="4">
        <v>277</v>
      </c>
      <c r="B271" s="4">
        <v>270</v>
      </c>
      <c r="C271" s="11" t="s">
        <v>565</v>
      </c>
      <c r="D271" s="11" t="s">
        <v>566</v>
      </c>
      <c r="E271" s="72"/>
      <c r="F271" s="72"/>
      <c r="G271" s="64">
        <v>0</v>
      </c>
      <c r="H271" s="70">
        <v>0</v>
      </c>
      <c r="I271" s="70">
        <f t="shared" si="4"/>
        <v>0</v>
      </c>
    </row>
    <row r="272" spans="1:9" ht="25.5">
      <c r="A272" s="4">
        <v>278</v>
      </c>
      <c r="B272" s="4">
        <v>271</v>
      </c>
      <c r="C272" s="10" t="s">
        <v>568</v>
      </c>
      <c r="D272" s="11" t="s">
        <v>569</v>
      </c>
      <c r="E272" s="72"/>
      <c r="F272" s="72"/>
      <c r="G272" s="64">
        <v>60</v>
      </c>
      <c r="H272" s="70">
        <v>0</v>
      </c>
      <c r="I272" s="70">
        <f t="shared" si="4"/>
        <v>0</v>
      </c>
    </row>
    <row r="273" spans="1:9" ht="25.5" hidden="1">
      <c r="A273" s="4">
        <v>279</v>
      </c>
      <c r="B273" s="4">
        <v>272</v>
      </c>
      <c r="C273" s="10" t="s">
        <v>570</v>
      </c>
      <c r="D273" s="11" t="s">
        <v>571</v>
      </c>
      <c r="E273" s="72"/>
      <c r="F273" s="72"/>
      <c r="G273" s="64">
        <v>0</v>
      </c>
      <c r="H273" s="70">
        <v>0</v>
      </c>
      <c r="I273" s="70">
        <f t="shared" si="4"/>
        <v>0</v>
      </c>
    </row>
    <row r="274" spans="1:9" ht="25.5" hidden="1">
      <c r="A274" s="4">
        <v>280</v>
      </c>
      <c r="B274" s="4">
        <v>273</v>
      </c>
      <c r="C274" s="10" t="s">
        <v>572</v>
      </c>
      <c r="D274" s="11" t="s">
        <v>573</v>
      </c>
      <c r="E274" s="72"/>
      <c r="F274" s="72"/>
      <c r="G274" s="64">
        <v>0</v>
      </c>
      <c r="H274" s="70">
        <v>0</v>
      </c>
      <c r="I274" s="70">
        <f t="shared" si="4"/>
        <v>0</v>
      </c>
    </row>
    <row r="275" spans="1:9" ht="25.5" hidden="1">
      <c r="A275" s="4">
        <v>281</v>
      </c>
      <c r="B275" s="4">
        <v>274</v>
      </c>
      <c r="C275" s="10" t="s">
        <v>574</v>
      </c>
      <c r="D275" s="11" t="s">
        <v>575</v>
      </c>
      <c r="E275" s="72"/>
      <c r="F275" s="72"/>
      <c r="G275" s="64">
        <v>0</v>
      </c>
      <c r="H275" s="70">
        <v>0</v>
      </c>
      <c r="I275" s="70">
        <f t="shared" si="4"/>
        <v>0</v>
      </c>
    </row>
    <row r="276" spans="1:9" ht="25.5" hidden="1">
      <c r="A276" s="12">
        <v>282</v>
      </c>
      <c r="B276" s="4">
        <v>275</v>
      </c>
      <c r="C276" s="6" t="s">
        <v>576</v>
      </c>
      <c r="D276" s="7" t="s">
        <v>577</v>
      </c>
      <c r="E276" s="72"/>
      <c r="F276" s="72"/>
      <c r="G276" s="64">
        <v>0</v>
      </c>
      <c r="H276" s="70">
        <v>0</v>
      </c>
      <c r="I276" s="70">
        <f t="shared" si="4"/>
        <v>0</v>
      </c>
    </row>
    <row r="277" spans="1:9" ht="25.5" hidden="1">
      <c r="A277" s="4">
        <v>283</v>
      </c>
      <c r="B277" s="4">
        <v>276</v>
      </c>
      <c r="C277" s="10" t="s">
        <v>578</v>
      </c>
      <c r="D277" s="11" t="s">
        <v>579</v>
      </c>
      <c r="E277" s="72"/>
      <c r="F277" s="72"/>
      <c r="G277" s="64">
        <v>0</v>
      </c>
      <c r="H277" s="70">
        <v>0</v>
      </c>
      <c r="I277" s="70">
        <f t="shared" si="4"/>
        <v>0</v>
      </c>
    </row>
    <row r="278" spans="1:9" ht="38.25" hidden="1">
      <c r="A278" s="12">
        <v>290</v>
      </c>
      <c r="B278" s="4">
        <v>277</v>
      </c>
      <c r="C278" s="10" t="s">
        <v>580</v>
      </c>
      <c r="D278" s="11" t="s">
        <v>581</v>
      </c>
      <c r="E278" s="72"/>
      <c r="F278" s="72"/>
      <c r="G278" s="64">
        <v>0</v>
      </c>
      <c r="H278" s="70">
        <v>0</v>
      </c>
      <c r="I278" s="70">
        <v>0</v>
      </c>
    </row>
    <row r="279" spans="1:9">
      <c r="C279" s="68"/>
      <c r="D279" s="68"/>
    </row>
    <row r="280" spans="1:9">
      <c r="B280" s="73" t="s">
        <v>707</v>
      </c>
      <c r="C280" s="73"/>
      <c r="D280" s="73"/>
      <c r="E280" s="74"/>
      <c r="F280" s="74"/>
      <c r="G280" s="74"/>
      <c r="H280" s="75"/>
      <c r="I280" s="70">
        <f>SUM(I2+I278)</f>
        <v>0</v>
      </c>
    </row>
  </sheetData>
  <autoFilter ref="A1:ALD278">
    <filterColumn colId="6">
      <filters>
        <filter val="1"/>
        <filter val="10"/>
        <filter val="13"/>
        <filter val="170"/>
        <filter val="18"/>
        <filter val="2"/>
        <filter val="20"/>
        <filter val="25"/>
        <filter val="3"/>
        <filter val="30"/>
        <filter val="35"/>
        <filter val="38"/>
        <filter val="4"/>
        <filter val="40"/>
        <filter val="45"/>
        <filter val="5"/>
        <filter val="50"/>
        <filter val="52"/>
        <filter val="6"/>
        <filter val="60"/>
        <filter val="68"/>
        <filter val="8"/>
      </filters>
    </filterColumn>
  </autoFilter>
  <mergeCells count="1">
    <mergeCell ref="B280:H280"/>
  </mergeCells>
  <pageMargins left="0.70866141732283472" right="0.70866141732283472" top="0.78740157480314965" bottom="0.78740157480314965" header="0.51181102362204722" footer="0.51181102362204722"/>
  <pageSetup paperSize="9" scale="69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topLeftCell="A25" zoomScaleNormal="100" zoomScalePageLayoutView="60" workbookViewId="0">
      <selection activeCell="B4" sqref="B4"/>
    </sheetView>
  </sheetViews>
  <sheetFormatPr defaultRowHeight="15"/>
  <cols>
    <col min="1" max="1" width="11.85546875" style="13"/>
    <col min="2" max="2" width="20.140625" style="2"/>
    <col min="3" max="3" width="45.5703125" style="2"/>
    <col min="4" max="4" width="15.28515625" style="2"/>
    <col min="5" max="5" width="14.5703125" style="14"/>
    <col min="6" max="6" width="14.140625" style="2"/>
    <col min="7" max="7" width="11.42578125" style="2"/>
    <col min="8" max="8" width="13" style="2"/>
  </cols>
  <sheetData>
    <row r="1" spans="1:10">
      <c r="A1" s="15"/>
      <c r="B1" s="16"/>
      <c r="C1" s="17"/>
      <c r="E1" s="76" t="s">
        <v>583</v>
      </c>
      <c r="F1" s="76"/>
      <c r="G1" s="77" t="s">
        <v>584</v>
      </c>
      <c r="H1" s="77"/>
    </row>
    <row r="2" spans="1:10" ht="47.25" customHeight="1">
      <c r="A2" s="18" t="s">
        <v>1</v>
      </c>
      <c r="B2" s="19" t="s">
        <v>2</v>
      </c>
      <c r="C2" s="19" t="s">
        <v>3</v>
      </c>
      <c r="D2" s="20" t="s">
        <v>585</v>
      </c>
      <c r="E2" s="21" t="s">
        <v>586</v>
      </c>
      <c r="F2" s="22" t="s">
        <v>587</v>
      </c>
      <c r="G2" s="23" t="s">
        <v>588</v>
      </c>
      <c r="H2" s="24" t="s">
        <v>589</v>
      </c>
      <c r="I2" s="25" t="s">
        <v>590</v>
      </c>
      <c r="J2" s="25" t="s">
        <v>591</v>
      </c>
    </row>
    <row r="3" spans="1:10" ht="25.5">
      <c r="A3" s="26">
        <v>18</v>
      </c>
      <c r="B3" s="27" t="s">
        <v>48</v>
      </c>
      <c r="C3" s="28" t="s">
        <v>49</v>
      </c>
      <c r="D3" s="5" t="s">
        <v>50</v>
      </c>
      <c r="E3" s="29" t="s">
        <v>592</v>
      </c>
      <c r="F3" s="30">
        <v>189</v>
      </c>
      <c r="G3" s="31" t="s">
        <v>50</v>
      </c>
      <c r="H3" s="32">
        <v>201.50855999999999</v>
      </c>
      <c r="I3" s="33"/>
      <c r="J3" s="33"/>
    </row>
    <row r="4" spans="1:10" ht="51">
      <c r="A4" s="26">
        <v>23</v>
      </c>
      <c r="B4" s="27" t="s">
        <v>59</v>
      </c>
      <c r="C4" s="28" t="s">
        <v>60</v>
      </c>
      <c r="D4" s="5" t="s">
        <v>61</v>
      </c>
      <c r="E4" s="34" t="s">
        <v>61</v>
      </c>
      <c r="F4" s="30">
        <v>276</v>
      </c>
      <c r="G4" s="31" t="s">
        <v>61</v>
      </c>
      <c r="H4" s="32">
        <v>265.62491999999997</v>
      </c>
      <c r="I4" s="33"/>
      <c r="J4" s="33"/>
    </row>
    <row r="5" spans="1:10" ht="51">
      <c r="A5" s="26">
        <v>24</v>
      </c>
      <c r="B5" s="27" t="s">
        <v>62</v>
      </c>
      <c r="C5" s="28" t="s">
        <v>63</v>
      </c>
      <c r="D5" s="5" t="s">
        <v>64</v>
      </c>
      <c r="E5" s="34" t="s">
        <v>64</v>
      </c>
      <c r="F5" s="30">
        <v>265</v>
      </c>
      <c r="G5" s="31" t="s">
        <v>64</v>
      </c>
      <c r="H5" s="32">
        <v>254.68442999999999</v>
      </c>
      <c r="I5" s="33"/>
      <c r="J5" s="33"/>
    </row>
    <row r="6" spans="1:10" ht="76.5">
      <c r="A6" s="26">
        <v>25</v>
      </c>
      <c r="B6" s="35" t="s">
        <v>36</v>
      </c>
      <c r="C6" s="28" t="s">
        <v>593</v>
      </c>
      <c r="D6" s="5" t="s">
        <v>594</v>
      </c>
      <c r="E6" s="36" t="s">
        <v>595</v>
      </c>
      <c r="F6" s="30">
        <v>473</v>
      </c>
      <c r="G6" s="31" t="s">
        <v>594</v>
      </c>
      <c r="H6" s="32">
        <v>498.17394000000002</v>
      </c>
      <c r="I6" s="33"/>
      <c r="J6" s="33"/>
    </row>
    <row r="7" spans="1:10" ht="76.5">
      <c r="A7" s="26">
        <v>29</v>
      </c>
      <c r="B7" s="35" t="s">
        <v>596</v>
      </c>
      <c r="C7" s="28" t="s">
        <v>597</v>
      </c>
      <c r="D7" s="5" t="s">
        <v>598</v>
      </c>
      <c r="E7" s="36" t="s">
        <v>599</v>
      </c>
      <c r="F7" s="30">
        <v>510</v>
      </c>
      <c r="G7" s="31" t="s">
        <v>598</v>
      </c>
      <c r="H7" s="32">
        <v>542.44475999999997</v>
      </c>
      <c r="I7" s="33"/>
      <c r="J7" s="33"/>
    </row>
    <row r="8" spans="1:10" ht="76.5">
      <c r="A8" s="26">
        <v>30</v>
      </c>
      <c r="B8" s="35" t="s">
        <v>600</v>
      </c>
      <c r="C8" s="28" t="s">
        <v>601</v>
      </c>
      <c r="D8" s="5" t="s">
        <v>602</v>
      </c>
      <c r="E8" s="37" t="s">
        <v>603</v>
      </c>
      <c r="F8" s="38">
        <v>567</v>
      </c>
      <c r="G8" s="39" t="s">
        <v>602</v>
      </c>
      <c r="H8" s="40">
        <v>586.71558000000005</v>
      </c>
      <c r="I8" s="33"/>
      <c r="J8" s="33"/>
    </row>
    <row r="9" spans="1:10" ht="51">
      <c r="A9" s="41">
        <v>31</v>
      </c>
      <c r="B9" s="42" t="s">
        <v>85</v>
      </c>
      <c r="C9" s="43" t="s">
        <v>86</v>
      </c>
      <c r="D9" s="5" t="s">
        <v>87</v>
      </c>
      <c r="E9" s="44" t="s">
        <v>87</v>
      </c>
      <c r="F9" s="45">
        <v>441</v>
      </c>
      <c r="G9" s="46" t="s">
        <v>87</v>
      </c>
      <c r="H9" s="47">
        <v>423.88038</v>
      </c>
      <c r="I9" s="33"/>
      <c r="J9" s="33"/>
    </row>
    <row r="10" spans="1:10" ht="51">
      <c r="A10" s="41">
        <v>32</v>
      </c>
      <c r="B10" s="42" t="s">
        <v>88</v>
      </c>
      <c r="C10" s="43" t="s">
        <v>89</v>
      </c>
      <c r="D10" s="5" t="s">
        <v>90</v>
      </c>
      <c r="E10" s="44" t="s">
        <v>90</v>
      </c>
      <c r="F10" s="45">
        <v>496</v>
      </c>
      <c r="G10" s="46" t="s">
        <v>90</v>
      </c>
      <c r="H10" s="47">
        <v>476.03852999999998</v>
      </c>
      <c r="I10" s="33"/>
      <c r="J10" s="33"/>
    </row>
    <row r="11" spans="1:10" ht="51">
      <c r="A11" s="41">
        <v>33</v>
      </c>
      <c r="B11" s="42" t="s">
        <v>91</v>
      </c>
      <c r="C11" s="43" t="s">
        <v>92</v>
      </c>
      <c r="D11" s="5" t="s">
        <v>93</v>
      </c>
      <c r="E11" s="44" t="s">
        <v>93</v>
      </c>
      <c r="F11" s="45">
        <v>507</v>
      </c>
      <c r="G11" s="46" t="s">
        <v>93</v>
      </c>
      <c r="H11" s="47">
        <v>486.97901999999999</v>
      </c>
      <c r="I11" s="33"/>
      <c r="J11" s="33"/>
    </row>
    <row r="12" spans="1:10" ht="51">
      <c r="A12" s="41">
        <v>34</v>
      </c>
      <c r="B12" s="42" t="s">
        <v>94</v>
      </c>
      <c r="C12" s="43" t="s">
        <v>95</v>
      </c>
      <c r="D12" s="5" t="s">
        <v>96</v>
      </c>
      <c r="E12" s="44" t="s">
        <v>96</v>
      </c>
      <c r="F12" s="45">
        <v>547</v>
      </c>
      <c r="G12" s="46" t="s">
        <v>96</v>
      </c>
      <c r="H12" s="47">
        <v>525.65237999999999</v>
      </c>
      <c r="I12" s="33"/>
      <c r="J12" s="33"/>
    </row>
    <row r="13" spans="1:10" ht="51">
      <c r="A13" s="48">
        <v>35</v>
      </c>
      <c r="B13" s="42" t="s">
        <v>97</v>
      </c>
      <c r="C13" s="28" t="s">
        <v>98</v>
      </c>
      <c r="D13" s="49" t="s">
        <v>99</v>
      </c>
      <c r="E13" s="50" t="s">
        <v>99</v>
      </c>
      <c r="F13" s="45">
        <v>599</v>
      </c>
      <c r="G13" s="51" t="s">
        <v>99</v>
      </c>
      <c r="H13" s="52">
        <v>575</v>
      </c>
      <c r="I13" s="33"/>
      <c r="J13" s="33"/>
    </row>
    <row r="14" spans="1:10" ht="51">
      <c r="A14" s="41">
        <v>36</v>
      </c>
      <c r="B14" s="42" t="s">
        <v>100</v>
      </c>
      <c r="C14" s="53" t="s">
        <v>101</v>
      </c>
      <c r="D14" s="5" t="s">
        <v>102</v>
      </c>
      <c r="E14" s="44" t="s">
        <v>102</v>
      </c>
      <c r="F14" s="45">
        <v>657</v>
      </c>
      <c r="G14" s="46" t="s">
        <v>102</v>
      </c>
      <c r="H14" s="52">
        <v>630.9864</v>
      </c>
      <c r="I14" s="33"/>
      <c r="J14" s="33"/>
    </row>
    <row r="15" spans="1:10" ht="51">
      <c r="A15" s="41">
        <v>37</v>
      </c>
      <c r="B15" s="42" t="s">
        <v>103</v>
      </c>
      <c r="C15" s="54" t="s">
        <v>104</v>
      </c>
      <c r="D15" s="5" t="s">
        <v>105</v>
      </c>
      <c r="E15" s="44" t="s">
        <v>105</v>
      </c>
      <c r="F15" s="45">
        <v>783</v>
      </c>
      <c r="G15" s="46" t="s">
        <v>105</v>
      </c>
      <c r="H15" s="52">
        <v>752.60393999999997</v>
      </c>
      <c r="I15" s="33"/>
      <c r="J15" s="33"/>
    </row>
    <row r="16" spans="1:10" ht="63.75">
      <c r="A16" s="26">
        <v>42</v>
      </c>
      <c r="B16" s="35" t="s">
        <v>128</v>
      </c>
      <c r="C16" s="28" t="s">
        <v>129</v>
      </c>
      <c r="D16" s="5" t="s">
        <v>130</v>
      </c>
      <c r="E16" s="34" t="s">
        <v>130</v>
      </c>
      <c r="F16" s="30">
        <v>1659</v>
      </c>
      <c r="G16" s="31" t="s">
        <v>130</v>
      </c>
      <c r="H16" s="55">
        <v>1593.7495200000001</v>
      </c>
      <c r="I16" s="33"/>
      <c r="J16" s="33"/>
    </row>
    <row r="17" spans="1:10" ht="51">
      <c r="A17" s="26">
        <v>54</v>
      </c>
      <c r="B17" s="35" t="s">
        <v>604</v>
      </c>
      <c r="C17" s="56" t="s">
        <v>210</v>
      </c>
      <c r="D17" s="5" t="s">
        <v>211</v>
      </c>
      <c r="E17" s="34" t="s">
        <v>605</v>
      </c>
      <c r="F17" s="30">
        <v>3046</v>
      </c>
      <c r="G17" s="31" t="s">
        <v>211</v>
      </c>
      <c r="H17" s="55">
        <v>2855.4678899999999</v>
      </c>
      <c r="I17" s="33"/>
      <c r="J17" s="33"/>
    </row>
    <row r="18" spans="1:10" ht="51">
      <c r="A18" s="26">
        <v>55</v>
      </c>
      <c r="B18" s="35" t="s">
        <v>606</v>
      </c>
      <c r="C18" s="28" t="s">
        <v>214</v>
      </c>
      <c r="D18" s="5" t="s">
        <v>215</v>
      </c>
      <c r="E18" s="34" t="s">
        <v>607</v>
      </c>
      <c r="F18" s="30">
        <v>3390</v>
      </c>
      <c r="G18" s="31" t="s">
        <v>215</v>
      </c>
      <c r="H18" s="55">
        <v>2789.0616599999998</v>
      </c>
      <c r="I18" s="33"/>
      <c r="J18" s="33"/>
    </row>
    <row r="19" spans="1:10" ht="76.5">
      <c r="A19" s="26">
        <v>59</v>
      </c>
      <c r="B19" s="35" t="s">
        <v>231</v>
      </c>
      <c r="C19" s="28" t="s">
        <v>232</v>
      </c>
      <c r="D19" s="5" t="s">
        <v>233</v>
      </c>
      <c r="E19" s="34" t="s">
        <v>233</v>
      </c>
      <c r="F19" s="30">
        <v>2866</v>
      </c>
      <c r="G19" s="31" t="s">
        <v>233</v>
      </c>
      <c r="H19" s="32">
        <v>2753.69589</v>
      </c>
      <c r="I19" s="33"/>
      <c r="J19" s="33"/>
    </row>
    <row r="20" spans="1:10" ht="76.5">
      <c r="A20" s="26">
        <v>60</v>
      </c>
      <c r="B20" s="35" t="s">
        <v>608</v>
      </c>
      <c r="C20" s="28" t="s">
        <v>235</v>
      </c>
      <c r="D20" s="5" t="s">
        <v>236</v>
      </c>
      <c r="E20" s="34" t="s">
        <v>236</v>
      </c>
      <c r="F20" s="30">
        <v>4136</v>
      </c>
      <c r="G20" s="31" t="s">
        <v>236</v>
      </c>
      <c r="H20" s="32">
        <v>3973.4333099999999</v>
      </c>
      <c r="I20" s="33"/>
      <c r="J20" s="33"/>
    </row>
    <row r="21" spans="1:10" ht="76.5">
      <c r="A21" s="26">
        <v>61</v>
      </c>
      <c r="B21" s="35"/>
      <c r="C21" s="28" t="s">
        <v>238</v>
      </c>
      <c r="D21" s="5" t="s">
        <v>239</v>
      </c>
      <c r="E21" s="34" t="s">
        <v>239</v>
      </c>
      <c r="F21" s="30">
        <v>5382</v>
      </c>
      <c r="G21" s="31" t="s">
        <v>239</v>
      </c>
      <c r="H21" s="32">
        <v>5170.78089</v>
      </c>
      <c r="I21" s="33"/>
      <c r="J21" s="33"/>
    </row>
    <row r="22" spans="1:10" ht="25.5">
      <c r="A22" s="26">
        <v>62</v>
      </c>
      <c r="B22" s="35" t="s">
        <v>240</v>
      </c>
      <c r="C22" s="28" t="s">
        <v>241</v>
      </c>
      <c r="D22" s="5" t="s">
        <v>242</v>
      </c>
      <c r="E22" s="34" t="s">
        <v>242</v>
      </c>
      <c r="F22" s="30">
        <v>5645</v>
      </c>
      <c r="G22" s="31" t="s">
        <v>242</v>
      </c>
      <c r="H22" s="32">
        <v>5423.1754499999997</v>
      </c>
      <c r="I22" s="33"/>
      <c r="J22" s="33"/>
    </row>
    <row r="23" spans="1:10" ht="38.25">
      <c r="A23" s="26">
        <v>65</v>
      </c>
      <c r="B23" s="35"/>
      <c r="C23" s="28" t="s">
        <v>560</v>
      </c>
      <c r="D23" s="5" t="s">
        <v>561</v>
      </c>
      <c r="E23" s="34" t="s">
        <v>561</v>
      </c>
      <c r="F23" s="30">
        <v>622</v>
      </c>
      <c r="G23" s="31" t="s">
        <v>561</v>
      </c>
      <c r="H23" s="32">
        <v>597.65607</v>
      </c>
      <c r="I23" s="33"/>
      <c r="J23" s="33"/>
    </row>
    <row r="24" spans="1:10" ht="38.25">
      <c r="A24" s="26">
        <v>66</v>
      </c>
      <c r="B24" s="35"/>
      <c r="C24" s="28" t="s">
        <v>563</v>
      </c>
      <c r="D24" s="5" t="s">
        <v>564</v>
      </c>
      <c r="E24" s="34" t="s">
        <v>564</v>
      </c>
      <c r="F24" s="30">
        <v>622</v>
      </c>
      <c r="G24" s="31" t="s">
        <v>564</v>
      </c>
      <c r="H24" s="32">
        <v>597.65607</v>
      </c>
      <c r="I24" s="33"/>
      <c r="J24" s="33"/>
    </row>
    <row r="25" spans="1:10" ht="38.25">
      <c r="A25" s="26">
        <v>67</v>
      </c>
      <c r="B25" s="35"/>
      <c r="C25" s="28" t="s">
        <v>566</v>
      </c>
      <c r="D25" s="5" t="s">
        <v>567</v>
      </c>
      <c r="E25" s="34" t="s">
        <v>567</v>
      </c>
      <c r="F25" s="30">
        <v>622</v>
      </c>
      <c r="G25" s="31" t="s">
        <v>567</v>
      </c>
      <c r="H25" s="32">
        <v>597.65607</v>
      </c>
      <c r="I25" s="33"/>
      <c r="J25" s="33"/>
    </row>
    <row r="26" spans="1:10" ht="38.25">
      <c r="A26" s="26">
        <v>70</v>
      </c>
      <c r="B26" s="35"/>
      <c r="C26" s="56" t="s">
        <v>609</v>
      </c>
      <c r="D26" s="5" t="s">
        <v>610</v>
      </c>
      <c r="E26" s="34" t="s">
        <v>610</v>
      </c>
      <c r="F26" s="30">
        <v>167</v>
      </c>
      <c r="G26" s="31" t="s">
        <v>610</v>
      </c>
      <c r="H26" s="32">
        <v>153.81450000000001</v>
      </c>
      <c r="I26" s="33"/>
      <c r="J26" s="33"/>
    </row>
    <row r="27" spans="1:10" ht="38.25">
      <c r="A27" s="26">
        <v>71</v>
      </c>
      <c r="B27" s="35"/>
      <c r="C27" s="56" t="s">
        <v>611</v>
      </c>
      <c r="D27" s="5" t="s">
        <v>612</v>
      </c>
      <c r="E27" s="34" t="s">
        <v>612</v>
      </c>
      <c r="F27" s="30">
        <v>154</v>
      </c>
      <c r="G27" s="31" t="s">
        <v>612</v>
      </c>
      <c r="H27" s="32">
        <v>141.607</v>
      </c>
      <c r="I27" s="33"/>
      <c r="J27" s="33"/>
    </row>
    <row r="28" spans="1:10" ht="38.25">
      <c r="A28" s="26">
        <v>72</v>
      </c>
      <c r="B28" s="35"/>
      <c r="C28" s="56" t="s">
        <v>613</v>
      </c>
      <c r="D28" s="5" t="s">
        <v>614</v>
      </c>
      <c r="E28" s="34" t="s">
        <v>614</v>
      </c>
      <c r="F28" s="30">
        <v>146</v>
      </c>
      <c r="G28" s="31" t="s">
        <v>614</v>
      </c>
      <c r="H28" s="32">
        <v>134.2825</v>
      </c>
      <c r="I28" s="33"/>
      <c r="J28" s="33"/>
    </row>
    <row r="29" spans="1:10" ht="38.25">
      <c r="A29" s="26">
        <v>73</v>
      </c>
      <c r="B29" s="35"/>
      <c r="C29" s="56" t="s">
        <v>615</v>
      </c>
      <c r="D29" s="5" t="s">
        <v>616</v>
      </c>
      <c r="E29" s="34" t="s">
        <v>616</v>
      </c>
      <c r="F29" s="30">
        <v>193</v>
      </c>
      <c r="G29" s="31" t="s">
        <v>616</v>
      </c>
      <c r="H29" s="32">
        <v>178.2295</v>
      </c>
      <c r="I29" s="33"/>
      <c r="J29" s="33"/>
    </row>
    <row r="30" spans="1:10" ht="25.5">
      <c r="A30" s="26">
        <v>74</v>
      </c>
      <c r="B30" s="35"/>
      <c r="C30" s="56" t="s">
        <v>617</v>
      </c>
      <c r="D30" s="5" t="s">
        <v>618</v>
      </c>
      <c r="E30" s="34" t="s">
        <v>71</v>
      </c>
      <c r="F30" s="30">
        <v>92</v>
      </c>
      <c r="G30" s="31" t="s">
        <v>618</v>
      </c>
      <c r="H30" s="32">
        <v>244.15</v>
      </c>
      <c r="I30" s="33"/>
      <c r="J30" s="33"/>
    </row>
    <row r="31" spans="1:10" ht="51">
      <c r="A31" s="26">
        <v>75</v>
      </c>
      <c r="B31" s="35" t="s">
        <v>619</v>
      </c>
      <c r="C31" s="28" t="s">
        <v>620</v>
      </c>
      <c r="D31" s="5" t="s">
        <v>621</v>
      </c>
      <c r="E31" s="34" t="s">
        <v>621</v>
      </c>
      <c r="F31" s="30">
        <v>8448</v>
      </c>
      <c r="G31" s="31" t="s">
        <v>621</v>
      </c>
      <c r="H31" s="32">
        <v>7788.3850000000002</v>
      </c>
      <c r="I31" s="33"/>
      <c r="J31" s="33"/>
    </row>
    <row r="32" spans="1:10" ht="38.25">
      <c r="A32" s="26">
        <v>76</v>
      </c>
      <c r="B32" s="35" t="s">
        <v>580</v>
      </c>
      <c r="C32" s="56" t="s">
        <v>581</v>
      </c>
      <c r="D32" s="5" t="s">
        <v>582</v>
      </c>
      <c r="E32" s="34" t="s">
        <v>622</v>
      </c>
      <c r="F32" s="30">
        <v>5826</v>
      </c>
      <c r="G32" s="31" t="s">
        <v>582</v>
      </c>
      <c r="H32" s="32">
        <v>5371.3</v>
      </c>
      <c r="I32" s="33"/>
      <c r="J32" s="33"/>
    </row>
    <row r="33" spans="1:10" ht="25.5">
      <c r="A33" s="26">
        <v>77</v>
      </c>
      <c r="B33" s="35" t="s">
        <v>623</v>
      </c>
      <c r="C33" s="28" t="s">
        <v>624</v>
      </c>
      <c r="D33" s="5" t="s">
        <v>625</v>
      </c>
      <c r="E33" s="34" t="s">
        <v>625</v>
      </c>
      <c r="F33" s="30">
        <v>1404</v>
      </c>
      <c r="G33" s="31" t="s">
        <v>625</v>
      </c>
      <c r="H33" s="32">
        <v>1293.9949999999999</v>
      </c>
      <c r="I33" s="33"/>
      <c r="J33" s="33"/>
    </row>
    <row r="34" spans="1:10" ht="38.25">
      <c r="A34" s="26">
        <v>78</v>
      </c>
      <c r="B34" s="35" t="s">
        <v>626</v>
      </c>
      <c r="C34" s="28" t="s">
        <v>627</v>
      </c>
      <c r="D34" s="5" t="s">
        <v>628</v>
      </c>
      <c r="E34" s="34" t="s">
        <v>629</v>
      </c>
      <c r="F34" s="30">
        <v>1033</v>
      </c>
      <c r="G34" s="31" t="s">
        <v>628</v>
      </c>
      <c r="H34" s="32">
        <v>708.03499999999997</v>
      </c>
      <c r="I34" s="33"/>
      <c r="J34" s="33"/>
    </row>
    <row r="35" spans="1:10" ht="38.25">
      <c r="A35" s="26">
        <v>79</v>
      </c>
      <c r="B35" s="35" t="s">
        <v>630</v>
      </c>
      <c r="C35" s="28" t="s">
        <v>631</v>
      </c>
      <c r="D35" s="5" t="s">
        <v>632</v>
      </c>
      <c r="E35" s="34" t="s">
        <v>632</v>
      </c>
      <c r="F35" s="30">
        <v>10170</v>
      </c>
      <c r="G35" s="31" t="s">
        <v>632</v>
      </c>
      <c r="H35" s="32">
        <v>9375.36</v>
      </c>
      <c r="I35" s="33"/>
      <c r="J35" s="33"/>
    </row>
    <row r="36" spans="1:10" ht="63.75">
      <c r="A36" s="26">
        <v>80</v>
      </c>
      <c r="B36" s="35"/>
      <c r="C36" s="56" t="s">
        <v>633</v>
      </c>
      <c r="D36" s="5" t="s">
        <v>634</v>
      </c>
      <c r="E36" s="34" t="s">
        <v>634</v>
      </c>
      <c r="F36" s="30">
        <v>821</v>
      </c>
      <c r="G36" s="31" t="s">
        <v>634</v>
      </c>
      <c r="H36" s="32">
        <v>756.86500000000001</v>
      </c>
      <c r="I36" s="33"/>
      <c r="J36" s="33"/>
    </row>
    <row r="37" spans="1:10" ht="63.75">
      <c r="A37" s="26">
        <v>81</v>
      </c>
      <c r="B37" s="35"/>
      <c r="C37" s="56" t="s">
        <v>635</v>
      </c>
      <c r="D37" s="5" t="s">
        <v>636</v>
      </c>
      <c r="E37" s="34" t="s">
        <v>637</v>
      </c>
      <c r="F37" s="30">
        <v>927</v>
      </c>
      <c r="G37" s="31" t="s">
        <v>636</v>
      </c>
      <c r="H37" s="32">
        <v>708.03499999999997</v>
      </c>
      <c r="I37" s="33"/>
      <c r="J37" s="33"/>
    </row>
    <row r="38" spans="1:10" ht="38.25">
      <c r="A38" s="26">
        <v>82</v>
      </c>
      <c r="B38" s="35" t="s">
        <v>638</v>
      </c>
      <c r="C38" s="28" t="s">
        <v>639</v>
      </c>
      <c r="D38" s="8" t="s">
        <v>640</v>
      </c>
      <c r="E38" s="34" t="s">
        <v>640</v>
      </c>
      <c r="F38" s="30">
        <v>4502</v>
      </c>
      <c r="G38" s="31" t="s">
        <v>640</v>
      </c>
      <c r="H38" s="32">
        <v>4150.55</v>
      </c>
      <c r="I38" s="33"/>
      <c r="J38" s="33"/>
    </row>
    <row r="39" spans="1:10" ht="38.25">
      <c r="A39" s="26">
        <v>83</v>
      </c>
      <c r="B39" s="35"/>
      <c r="C39" s="56" t="s">
        <v>641</v>
      </c>
      <c r="D39" s="5" t="s">
        <v>642</v>
      </c>
      <c r="E39" s="34" t="s">
        <v>643</v>
      </c>
      <c r="F39" s="30">
        <v>5456</v>
      </c>
      <c r="G39" s="31" t="s">
        <v>644</v>
      </c>
      <c r="H39" s="32">
        <v>5029.49</v>
      </c>
      <c r="I39" s="33"/>
      <c r="J39" s="33"/>
    </row>
    <row r="40" spans="1:10" ht="38.25">
      <c r="A40" s="26">
        <v>84</v>
      </c>
      <c r="B40" s="35" t="s">
        <v>645</v>
      </c>
      <c r="C40" s="28" t="s">
        <v>646</v>
      </c>
      <c r="D40" s="5" t="s">
        <v>647</v>
      </c>
      <c r="E40" s="34" t="s">
        <v>647</v>
      </c>
      <c r="F40" s="30">
        <v>5005</v>
      </c>
      <c r="G40" s="31" t="s">
        <v>647</v>
      </c>
      <c r="H40" s="32">
        <v>4614.4350000000004</v>
      </c>
      <c r="I40" s="33"/>
      <c r="J40" s="33"/>
    </row>
    <row r="41" spans="1:10" ht="38.25">
      <c r="A41" s="26">
        <v>85</v>
      </c>
      <c r="B41" s="35"/>
      <c r="C41" s="28" t="s">
        <v>648</v>
      </c>
      <c r="D41" s="57" t="s">
        <v>649</v>
      </c>
      <c r="E41" s="34" t="s">
        <v>650</v>
      </c>
      <c r="F41" s="30">
        <v>4476</v>
      </c>
      <c r="G41" s="31" t="s">
        <v>649</v>
      </c>
      <c r="H41" s="32">
        <v>4126.1350000000002</v>
      </c>
      <c r="I41" s="33"/>
      <c r="J41" s="33"/>
    </row>
    <row r="42" spans="1:10" ht="38.25">
      <c r="A42" s="26">
        <v>86</v>
      </c>
      <c r="B42" s="35" t="s">
        <v>325</v>
      </c>
      <c r="C42" s="56" t="s">
        <v>326</v>
      </c>
      <c r="D42" s="5" t="s">
        <v>327</v>
      </c>
      <c r="E42" s="36" t="s">
        <v>327</v>
      </c>
      <c r="F42" s="30">
        <v>7614</v>
      </c>
      <c r="G42" s="31" t="s">
        <v>327</v>
      </c>
      <c r="H42" s="32">
        <v>8696.8799999999992</v>
      </c>
      <c r="I42" s="33"/>
      <c r="J42" s="33"/>
    </row>
    <row r="43" spans="1:10" ht="38.25">
      <c r="A43" s="26">
        <v>87</v>
      </c>
      <c r="B43" s="35" t="s">
        <v>328</v>
      </c>
      <c r="C43" s="28" t="s">
        <v>329</v>
      </c>
      <c r="D43" s="5" t="s">
        <v>330</v>
      </c>
      <c r="E43" s="36" t="s">
        <v>651</v>
      </c>
      <c r="F43" s="30">
        <v>6642</v>
      </c>
      <c r="G43" s="31" t="s">
        <v>330</v>
      </c>
      <c r="H43" s="32">
        <v>7586.64</v>
      </c>
      <c r="I43" s="33"/>
      <c r="J43" s="33"/>
    </row>
    <row r="44" spans="1:10" ht="38.25">
      <c r="A44" s="26">
        <v>88</v>
      </c>
      <c r="B44" s="35" t="s">
        <v>331</v>
      </c>
      <c r="C44" s="28" t="s">
        <v>332</v>
      </c>
      <c r="D44" s="5" t="s">
        <v>333</v>
      </c>
      <c r="E44" s="36" t="s">
        <v>652</v>
      </c>
      <c r="F44" s="30">
        <v>4050</v>
      </c>
      <c r="G44" s="31" t="s">
        <v>333</v>
      </c>
      <c r="H44" s="32">
        <v>5713.11</v>
      </c>
      <c r="I44" s="33"/>
      <c r="J44" s="33"/>
    </row>
    <row r="45" spans="1:10" ht="63.75">
      <c r="A45" s="26">
        <v>89</v>
      </c>
      <c r="B45" s="35" t="s">
        <v>653</v>
      </c>
      <c r="C45" s="28" t="s">
        <v>654</v>
      </c>
      <c r="D45" s="5" t="s">
        <v>655</v>
      </c>
      <c r="E45" s="36" t="s">
        <v>656</v>
      </c>
      <c r="F45" s="30">
        <v>6723</v>
      </c>
      <c r="G45" s="31" t="s">
        <v>655</v>
      </c>
      <c r="H45" s="32">
        <v>3212.5</v>
      </c>
      <c r="I45" s="33"/>
      <c r="J45" s="33"/>
    </row>
    <row r="46" spans="1:10" ht="63.75">
      <c r="A46" s="26">
        <v>90</v>
      </c>
      <c r="B46" s="35" t="s">
        <v>657</v>
      </c>
      <c r="C46" s="28" t="s">
        <v>658</v>
      </c>
      <c r="D46" s="5" t="s">
        <v>659</v>
      </c>
      <c r="E46" s="36" t="s">
        <v>660</v>
      </c>
      <c r="F46" s="30">
        <v>10990</v>
      </c>
      <c r="G46" s="31" t="s">
        <v>659</v>
      </c>
      <c r="H46" s="32">
        <v>5525.5</v>
      </c>
      <c r="I46" s="33"/>
      <c r="J46" s="33"/>
    </row>
    <row r="47" spans="1:10" ht="51">
      <c r="A47" s="26">
        <v>91</v>
      </c>
      <c r="B47" s="35" t="s">
        <v>661</v>
      </c>
      <c r="C47" s="28" t="s">
        <v>662</v>
      </c>
      <c r="D47" s="5" t="s">
        <v>663</v>
      </c>
      <c r="E47" s="34" t="s">
        <v>664</v>
      </c>
      <c r="F47" s="30">
        <v>1498</v>
      </c>
      <c r="G47" s="31" t="s">
        <v>663</v>
      </c>
      <c r="H47" s="32">
        <v>3598</v>
      </c>
      <c r="I47" s="33"/>
      <c r="J47" s="33"/>
    </row>
    <row r="48" spans="1:10" ht="76.5">
      <c r="A48" s="26">
        <v>92</v>
      </c>
      <c r="B48" s="35" t="s">
        <v>665</v>
      </c>
      <c r="C48" s="28" t="s">
        <v>666</v>
      </c>
      <c r="D48" s="5" t="s">
        <v>667</v>
      </c>
      <c r="E48" s="36" t="s">
        <v>668</v>
      </c>
      <c r="F48" s="30">
        <v>2214</v>
      </c>
      <c r="G48" s="31" t="s">
        <v>667</v>
      </c>
      <c r="H48" s="32">
        <v>2880.97</v>
      </c>
      <c r="I48" s="33"/>
      <c r="J48" s="33"/>
    </row>
    <row r="49" spans="1:10" ht="76.5">
      <c r="A49" s="26">
        <v>93</v>
      </c>
      <c r="B49" s="35" t="s">
        <v>669</v>
      </c>
      <c r="C49" s="28" t="s">
        <v>670</v>
      </c>
      <c r="D49" s="58" t="s">
        <v>671</v>
      </c>
      <c r="E49" s="36" t="s">
        <v>672</v>
      </c>
      <c r="F49" s="30">
        <v>2214</v>
      </c>
      <c r="G49" s="31" t="s">
        <v>671</v>
      </c>
      <c r="H49" s="32">
        <v>2880.97</v>
      </c>
      <c r="I49" s="33"/>
      <c r="J49" s="33"/>
    </row>
    <row r="50" spans="1:10">
      <c r="A50" s="26">
        <v>94</v>
      </c>
      <c r="B50" s="35"/>
      <c r="C50" s="28" t="s">
        <v>673</v>
      </c>
      <c r="D50" s="5" t="s">
        <v>674</v>
      </c>
      <c r="E50" s="36" t="s">
        <v>674</v>
      </c>
      <c r="F50" s="30">
        <v>6642</v>
      </c>
      <c r="G50" s="31" t="s">
        <v>674</v>
      </c>
      <c r="H50" s="32">
        <v>7586.64</v>
      </c>
      <c r="I50" s="33"/>
      <c r="J50" s="33"/>
    </row>
    <row r="51" spans="1:10" ht="114.75">
      <c r="A51" s="26">
        <v>137</v>
      </c>
      <c r="B51" s="35" t="s">
        <v>675</v>
      </c>
      <c r="C51" s="28" t="s">
        <v>676</v>
      </c>
      <c r="D51" s="5" t="s">
        <v>677</v>
      </c>
      <c r="E51" s="36" t="s">
        <v>678</v>
      </c>
      <c r="F51" s="30">
        <v>22738</v>
      </c>
      <c r="G51" s="31" t="s">
        <v>677</v>
      </c>
      <c r="H51" s="32">
        <v>15384.10995</v>
      </c>
      <c r="I51" s="33"/>
      <c r="J51" s="33"/>
    </row>
    <row r="52" spans="1:10" ht="63.75">
      <c r="A52" s="26">
        <v>138</v>
      </c>
      <c r="B52" s="35" t="s">
        <v>352</v>
      </c>
      <c r="C52" s="56" t="s">
        <v>679</v>
      </c>
      <c r="D52" s="5" t="s">
        <v>354</v>
      </c>
      <c r="E52" s="36" t="s">
        <v>680</v>
      </c>
      <c r="F52" s="30">
        <v>13276</v>
      </c>
      <c r="G52" s="31" t="s">
        <v>354</v>
      </c>
      <c r="H52" s="32">
        <v>13170.568950000001</v>
      </c>
      <c r="I52" s="33"/>
      <c r="J52" s="33"/>
    </row>
    <row r="53" spans="1:10" ht="102">
      <c r="A53" s="26">
        <v>140</v>
      </c>
      <c r="B53" s="35" t="s">
        <v>361</v>
      </c>
      <c r="C53" s="56" t="s">
        <v>362</v>
      </c>
      <c r="D53" s="5">
        <v>8302</v>
      </c>
      <c r="E53" s="36">
        <v>8302</v>
      </c>
      <c r="F53" s="30">
        <v>10208</v>
      </c>
      <c r="G53" s="31">
        <v>8302</v>
      </c>
      <c r="H53" s="32">
        <v>10986.75</v>
      </c>
      <c r="I53" s="33"/>
      <c r="J53" s="33"/>
    </row>
    <row r="54" spans="1:10" ht="117">
      <c r="A54" s="26">
        <v>141</v>
      </c>
      <c r="B54" s="35"/>
      <c r="C54" s="28" t="s">
        <v>681</v>
      </c>
      <c r="D54" s="5" t="s">
        <v>365</v>
      </c>
      <c r="E54" s="36" t="s">
        <v>365</v>
      </c>
      <c r="F54" s="30">
        <v>14710</v>
      </c>
      <c r="G54" s="31" t="s">
        <v>365</v>
      </c>
      <c r="H54" s="32">
        <v>15820.92</v>
      </c>
      <c r="I54" s="33"/>
      <c r="J54" s="33"/>
    </row>
    <row r="55" spans="1:10" ht="63.75">
      <c r="A55" s="26">
        <v>146</v>
      </c>
      <c r="B55" s="35"/>
      <c r="C55" s="28" t="s">
        <v>383</v>
      </c>
      <c r="D55" s="5" t="s">
        <v>384</v>
      </c>
      <c r="E55" s="34" t="s">
        <v>384</v>
      </c>
      <c r="F55" s="30">
        <v>84329</v>
      </c>
      <c r="G55" s="31" t="s">
        <v>384</v>
      </c>
      <c r="H55" s="32">
        <v>81015.600600000005</v>
      </c>
      <c r="I55" s="33"/>
      <c r="J55" s="33"/>
    </row>
    <row r="56" spans="1:10" ht="38.25">
      <c r="A56" s="26">
        <v>147</v>
      </c>
      <c r="B56" s="35"/>
      <c r="C56" s="56" t="s">
        <v>386</v>
      </c>
      <c r="D56" s="5" t="s">
        <v>682</v>
      </c>
      <c r="E56" s="34" t="s">
        <v>683</v>
      </c>
      <c r="F56" s="30">
        <v>44913</v>
      </c>
      <c r="G56" s="31" t="s">
        <v>682</v>
      </c>
      <c r="H56" s="32">
        <v>65283.430410000001</v>
      </c>
      <c r="I56" s="33"/>
      <c r="J56" s="33"/>
    </row>
    <row r="57" spans="1:10" ht="63.75">
      <c r="A57" s="26">
        <v>148</v>
      </c>
      <c r="B57" s="35"/>
      <c r="C57" s="56" t="s">
        <v>684</v>
      </c>
      <c r="D57" s="5" t="s">
        <v>685</v>
      </c>
      <c r="E57" s="34" t="s">
        <v>685</v>
      </c>
      <c r="F57" s="30">
        <v>35157</v>
      </c>
      <c r="G57" s="31" t="s">
        <v>685</v>
      </c>
      <c r="H57" s="32">
        <v>33775.582499999997</v>
      </c>
      <c r="I57" s="33"/>
      <c r="J57" s="33"/>
    </row>
    <row r="58" spans="1:10" ht="25.5">
      <c r="A58" s="26">
        <v>149</v>
      </c>
      <c r="B58" s="35"/>
      <c r="C58" s="56" t="s">
        <v>686</v>
      </c>
      <c r="D58" s="5" t="s">
        <v>687</v>
      </c>
      <c r="E58" s="34" t="s">
        <v>688</v>
      </c>
      <c r="F58" s="30">
        <v>36404</v>
      </c>
      <c r="G58" s="31" t="s">
        <v>687</v>
      </c>
      <c r="H58" s="32">
        <v>48255.193800000001</v>
      </c>
      <c r="I58" s="33"/>
      <c r="J58" s="33"/>
    </row>
    <row r="59" spans="1:10" ht="63.75">
      <c r="A59" s="26">
        <v>150</v>
      </c>
      <c r="B59" s="35" t="s">
        <v>382</v>
      </c>
      <c r="C59" s="28" t="s">
        <v>689</v>
      </c>
      <c r="D59" s="8" t="s">
        <v>690</v>
      </c>
      <c r="E59" s="34" t="s">
        <v>691</v>
      </c>
      <c r="F59" s="30">
        <v>175201</v>
      </c>
      <c r="G59" s="31" t="s">
        <v>692</v>
      </c>
      <c r="H59" s="32">
        <v>102928.5</v>
      </c>
      <c r="I59" s="33"/>
      <c r="J59" s="33"/>
    </row>
    <row r="60" spans="1:10" ht="25.5">
      <c r="A60" s="26">
        <v>206</v>
      </c>
      <c r="B60" s="35"/>
      <c r="C60" s="28" t="s">
        <v>403</v>
      </c>
      <c r="D60" s="35" t="s">
        <v>404</v>
      </c>
      <c r="E60" s="36" t="s">
        <v>693</v>
      </c>
      <c r="F60" s="30">
        <v>126717</v>
      </c>
      <c r="G60" s="31" t="s">
        <v>694</v>
      </c>
      <c r="H60" s="32">
        <v>113645.4</v>
      </c>
      <c r="I60" s="33"/>
      <c r="J60" s="33"/>
    </row>
    <row r="61" spans="1:10" ht="38.25">
      <c r="A61" s="26">
        <v>210</v>
      </c>
      <c r="B61" s="35" t="s">
        <v>417</v>
      </c>
      <c r="C61" s="28" t="s">
        <v>418</v>
      </c>
      <c r="D61" s="5" t="s">
        <v>419</v>
      </c>
      <c r="E61" s="36" t="s">
        <v>695</v>
      </c>
      <c r="F61" s="30">
        <v>25635</v>
      </c>
      <c r="G61" s="31" t="s">
        <v>419</v>
      </c>
      <c r="H61" s="32">
        <v>17575</v>
      </c>
      <c r="I61" s="33"/>
      <c r="J61" s="33"/>
    </row>
    <row r="62" spans="1:10" ht="38.25">
      <c r="A62" s="26">
        <v>211</v>
      </c>
      <c r="B62" s="35" t="s">
        <v>420</v>
      </c>
      <c r="C62" s="28" t="s">
        <v>421</v>
      </c>
      <c r="D62" s="5" t="s">
        <v>422</v>
      </c>
      <c r="E62" s="36" t="s">
        <v>696</v>
      </c>
      <c r="F62" s="30">
        <v>18753</v>
      </c>
      <c r="G62" s="31" t="s">
        <v>422</v>
      </c>
      <c r="H62" s="32">
        <v>13395</v>
      </c>
      <c r="I62" s="33"/>
      <c r="J62" s="33"/>
    </row>
    <row r="63" spans="1:10" ht="38.25">
      <c r="A63" s="26">
        <v>212</v>
      </c>
      <c r="B63" s="35" t="s">
        <v>423</v>
      </c>
      <c r="C63" s="28" t="s">
        <v>424</v>
      </c>
      <c r="D63" s="5" t="s">
        <v>425</v>
      </c>
      <c r="E63" s="36" t="s">
        <v>697</v>
      </c>
      <c r="F63" s="30">
        <v>22997</v>
      </c>
      <c r="G63" s="31" t="s">
        <v>425</v>
      </c>
      <c r="H63" s="32">
        <v>16530</v>
      </c>
      <c r="I63" s="33"/>
      <c r="J63" s="33"/>
    </row>
    <row r="64" spans="1:10" ht="38.25">
      <c r="A64" s="26">
        <v>213</v>
      </c>
      <c r="B64" s="35" t="s">
        <v>426</v>
      </c>
      <c r="C64" s="28" t="s">
        <v>427</v>
      </c>
      <c r="D64" s="5" t="s">
        <v>428</v>
      </c>
      <c r="E64" s="36" t="s">
        <v>698</v>
      </c>
      <c r="F64" s="30">
        <v>7341</v>
      </c>
      <c r="G64" s="31" t="s">
        <v>428</v>
      </c>
      <c r="H64" s="32">
        <v>5225</v>
      </c>
      <c r="I64" s="33"/>
      <c r="J64" s="33"/>
    </row>
  </sheetData>
  <mergeCells count="2">
    <mergeCell ref="E1:F1"/>
    <mergeCell ref="G1:H1"/>
  </mergeCells>
  <hyperlinks>
    <hyperlink ref="D3" r:id="rId1"/>
    <hyperlink ref="D4" r:id="rId2"/>
    <hyperlink ref="D5" r:id="rId3"/>
    <hyperlink ref="D6" r:id="rId4"/>
    <hyperlink ref="D7" r:id="rId5"/>
    <hyperlink ref="D8" r:id="rId6"/>
    <hyperlink ref="D9" r:id="rId7"/>
    <hyperlink ref="D10" r:id="rId8"/>
    <hyperlink ref="D11" r:id="rId9"/>
    <hyperlink ref="D12" r:id="rId10"/>
    <hyperlink ref="D14" r:id="rId11"/>
    <hyperlink ref="D15" r:id="rId12"/>
    <hyperlink ref="D16" r:id="rId13"/>
    <hyperlink ref="D17" r:id="rId14"/>
    <hyperlink ref="D18" r:id="rId15"/>
    <hyperlink ref="D19" r:id="rId16"/>
    <hyperlink ref="D20" r:id="rId17"/>
    <hyperlink ref="D21" r:id="rId18"/>
    <hyperlink ref="D22" r:id="rId19"/>
    <hyperlink ref="D23" r:id="rId20"/>
    <hyperlink ref="D24" r:id="rId21"/>
    <hyperlink ref="D25" r:id="rId22"/>
    <hyperlink ref="D26" r:id="rId23"/>
    <hyperlink ref="D31" r:id="rId24"/>
    <hyperlink ref="D32" r:id="rId25"/>
    <hyperlink ref="D33" r:id="rId26"/>
    <hyperlink ref="D34" r:id="rId27" display="4LM42-40 "/>
    <hyperlink ref="D35" r:id="rId28"/>
    <hyperlink ref="D36" r:id="rId29"/>
    <hyperlink ref="D37" r:id="rId30"/>
    <hyperlink ref="D38" r:id="rId31"/>
    <hyperlink ref="D39" r:id="rId32"/>
    <hyperlink ref="D40" r:id="rId33"/>
    <hyperlink ref="D41" r:id="rId34" display="7VT174-5 "/>
    <hyperlink ref="D42" r:id="rId35"/>
    <hyperlink ref="D43" r:id="rId36"/>
    <hyperlink ref="D44" r:id="rId37"/>
    <hyperlink ref="D45" r:id="rId38"/>
    <hyperlink ref="D46" r:id="rId39"/>
    <hyperlink ref="D47" r:id="rId40"/>
    <hyperlink ref="D48" r:id="rId41"/>
    <hyperlink ref="D50" r:id="rId42"/>
    <hyperlink ref="D51" r:id="rId43"/>
    <hyperlink ref="D52" r:id="rId44"/>
    <hyperlink ref="D54" r:id="rId45"/>
    <hyperlink ref="D55" r:id="rId46"/>
    <hyperlink ref="D56" r:id="rId47"/>
    <hyperlink ref="D57" r:id="rId48"/>
    <hyperlink ref="D58" r:id="rId49"/>
    <hyperlink ref="D59" r:id="rId50"/>
  </hyperlinks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W278"/>
    </sheetView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purchased - other than optics</vt:lpstr>
      <vt:lpstr>list2</vt:lpstr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Hřebíček Jan</dc:creator>
  <cp:lastModifiedBy>topolova</cp:lastModifiedBy>
  <cp:revision>0</cp:revision>
  <cp:lastPrinted>2014-09-29T11:43:52Z</cp:lastPrinted>
  <dcterms:created xsi:type="dcterms:W3CDTF">2013-09-19T13:28:23Z</dcterms:created>
  <dcterms:modified xsi:type="dcterms:W3CDTF">2014-09-29T11:43:59Z</dcterms:modified>
</cp:coreProperties>
</file>